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fileSharing readOnlyRecommended="1"/>
  <workbookPr defaultThemeVersion="166925"/>
  <mc:AlternateContent xmlns:mc="http://schemas.openxmlformats.org/markup-compatibility/2006">
    <mc:Choice Requires="x15">
      <x15ac:absPath xmlns:x15ac="http://schemas.microsoft.com/office/spreadsheetml/2010/11/ac" url="https://arcadiso365.sharepoint.com/teams/project-30069107/ProjectDocuments/7. Fase 3/KRW-ZN_07/Project/06. Veiligheid/100%-versie/IVP/2. Bijlage E - Ontwerp-RI&amp;E/"/>
    </mc:Choice>
  </mc:AlternateContent>
  <xr:revisionPtr revIDLastSave="162" documentId="8_{4B8F6FAF-F0FC-44DC-9FAD-EC50D513F205}" xr6:coauthVersionLast="47" xr6:coauthVersionMax="47" xr10:uidLastSave="{18A673F8-3716-488C-A901-FF0AE915D18D}"/>
  <bookViews>
    <workbookView xWindow="28680" yWindow="-120" windowWidth="24240" windowHeight="13020" xr2:uid="{FD77F977-DA4F-41EB-AB3E-97BC65E6F3FA}"/>
  </bookViews>
  <sheets>
    <sheet name="Ontwerp RI&amp;E" sheetId="3" r:id="rId1"/>
  </sheets>
  <definedNames>
    <definedName name="_xlnm._FilterDatabase" localSheetId="0" hidden="1">'Ontwerp RI&amp;E'!$A$2:$O$2</definedName>
    <definedName name="_xlnm.Print_Area" localSheetId="0">'Ontwerp RI&amp;E'!$A$1:$P$29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3" l="1"/>
</calcChain>
</file>

<file path=xl/sharedStrings.xml><?xml version="1.0" encoding="utf-8"?>
<sst xmlns="http://schemas.openxmlformats.org/spreadsheetml/2006/main" count="640" uniqueCount="215">
  <si>
    <t xml:space="preserve">Nr </t>
  </si>
  <si>
    <t>Gevaar / Risicobeschrijving</t>
  </si>
  <si>
    <t>Mogelijke oorzaken</t>
  </si>
  <si>
    <t>mogelijke effecten</t>
  </si>
  <si>
    <t>Toelichting</t>
  </si>
  <si>
    <t>betreft maatregel of activiteit</t>
  </si>
  <si>
    <t>Kans van optreden</t>
  </si>
  <si>
    <t>Kwantificering</t>
  </si>
  <si>
    <t xml:space="preserve">Beoordeling </t>
  </si>
  <si>
    <t>Risicobeheersing</t>
  </si>
  <si>
    <t>Kans</t>
  </si>
  <si>
    <t>Gevolg</t>
  </si>
  <si>
    <t>categorisering omvang gevaar vόόr maatregelen</t>
  </si>
  <si>
    <r>
      <rPr>
        <b/>
        <sz val="9"/>
        <rFont val="Arial"/>
        <family val="2"/>
      </rPr>
      <t>Beheersmaatregelen t.b.v. contractfase</t>
    </r>
    <r>
      <rPr>
        <sz val="9"/>
        <rFont val="Arial"/>
        <family val="2"/>
      </rPr>
      <t xml:space="preserve">
(getroffen beheersmaatregel )</t>
    </r>
  </si>
  <si>
    <r>
      <rPr>
        <b/>
        <sz val="9"/>
        <rFont val="Arial"/>
        <family val="2"/>
      </rPr>
      <t>Beheersmaatregelen t.b.v. contract/realisatie</t>
    </r>
    <r>
      <rPr>
        <sz val="9"/>
        <rFont val="Arial"/>
        <family val="2"/>
      </rPr>
      <t xml:space="preserve">
</t>
    </r>
  </si>
  <si>
    <t>categorisering omvang gevaar na maatregelen</t>
  </si>
  <si>
    <t>1. arbeidsveiligheid</t>
  </si>
  <si>
    <t>/</t>
  </si>
  <si>
    <t>Arbeidsongevallen vanwege ruimte- en tijdsgebrek</t>
  </si>
  <si>
    <t>kan op alle maatregelen en activiteiten van toepassing zijn</t>
  </si>
  <si>
    <t>Zelden</t>
  </si>
  <si>
    <t>2</t>
  </si>
  <si>
    <t>3</t>
  </si>
  <si>
    <t>Arbeidsongevallen vanwege objectrisico's</t>
  </si>
  <si>
    <t>niet goed geinventariseerd in voorbereiding
informatie niet voldoende beschikbaar</t>
  </si>
  <si>
    <t>niet vaak</t>
  </si>
  <si>
    <t>4</t>
  </si>
  <si>
    <t>1</t>
  </si>
  <si>
    <t>1.3</t>
  </si>
  <si>
    <t>Verdrinkingsgevaar werknemers</t>
  </si>
  <si>
    <t>Dodelijk(e) slachtoffer(s) onder werknemers door verdrinking</t>
  </si>
  <si>
    <t>1.5</t>
  </si>
  <si>
    <t xml:space="preserve">Blootstelling aan verontreinigd bodem - (grond)water </t>
  </si>
  <si>
    <t xml:space="preserve">Uitvoeren van werkzaamheden in locaties met onvoorziene aanwezigheid  van verontreinigd grond/bodemwater </t>
  </si>
  <si>
    <t xml:space="preserve">Lichamelijk letsel, benauwdheid, irritatie </t>
  </si>
  <si>
    <t>Niet vaak</t>
  </si>
  <si>
    <t>1.6</t>
  </si>
  <si>
    <t>1.7</t>
  </si>
  <si>
    <t>de beschikbare beheerregimes zijn meegestuurd met het contract, zodat de protocollen bekend zijn</t>
  </si>
  <si>
    <t>1.8</t>
  </si>
  <si>
    <t>1.9</t>
  </si>
  <si>
    <t>Vallen van hoogte</t>
  </si>
  <si>
    <t>Lichamelijk letsel.</t>
  </si>
  <si>
    <t>kan op alle maatregelen en activiteiten van toepassing zijn maar nergens dient expliciet op hoogte gewerkt te worden aandachtspunt bij werken nabij ruim van een schip</t>
  </si>
  <si>
    <t>Blootstelling werknemers aan agressie</t>
  </si>
  <si>
    <t>Blootstelling aan schadelijk geluid</t>
  </si>
  <si>
    <t>door werken in nabijheid van machines</t>
  </si>
  <si>
    <t>Blijvende gehoorschade</t>
  </si>
  <si>
    <t>Vaak</t>
  </si>
  <si>
    <t>2. Verkeersveiligheid</t>
  </si>
  <si>
    <t>2.2</t>
  </si>
  <si>
    <t>Letsel en/of dodelijk(e) slachtoffer(s) onder weggebruikers/ werknemers</t>
  </si>
  <si>
    <t>3. Nautische veiligheid</t>
  </si>
  <si>
    <t>3.1</t>
  </si>
  <si>
    <t xml:space="preserve">Aanvaring tussen (werk)schepen </t>
  </si>
  <si>
    <t>-Lichamelijk letsel 
-Overlijden  
-Reputatieschade 
- Onbeschikbaarheid object, 
- Reparatie en 
- Onbeschikbaarheidskosten</t>
  </si>
  <si>
    <t>4. Waterveiligheid</t>
  </si>
  <si>
    <t>4.1</t>
  </si>
  <si>
    <r>
      <t>Beschadigen waterkerende functie</t>
    </r>
    <r>
      <rPr>
        <strike/>
        <sz val="9"/>
        <rFont val="Arial"/>
        <family val="2"/>
      </rPr>
      <t xml:space="preserve"> </t>
    </r>
  </si>
  <si>
    <t xml:space="preserve">In de uitvoering wordt onvoldoende rekening gehouden met de waterkerende functie van de delen van het werk
Onvoorziene slechte toestand van de waterkeríngen
Waterkerende functie niet geborgd in totstandkoming definitief ontwerp en bij de uitvoering. </t>
  </si>
  <si>
    <t>Overstroming</t>
  </si>
  <si>
    <t>5. Constructieve veiligheid</t>
  </si>
  <si>
    <t>(Zwaar) letsel of dodelijke slachtoffers onder werknemers en/of weggebruikers</t>
  </si>
  <si>
    <t>5.2</t>
  </si>
  <si>
    <t>Instortingsgevaar tijdelijke (hulp)constructies (steigers)</t>
  </si>
  <si>
    <t>Bij de maatregelen monding Drongelens kanaal [GTM_235_L] en monding Asseltse Leijgraaf [ZM_86_R] worden mogelijk hulpconstructies toegepast door de ON</t>
  </si>
  <si>
    <t xml:space="preserve">6. Sociale veiligheid </t>
  </si>
  <si>
    <t>7. Brandveiligheid</t>
  </si>
  <si>
    <t>7.1</t>
  </si>
  <si>
    <t>Brand bij materiaal en materieel en opslag daarvan in materiaalunits</t>
  </si>
  <si>
    <t>Onveilige opslag materiaal en materieel (niet brandbestendig)</t>
  </si>
  <si>
    <t>8. Integrale beveiliging</t>
  </si>
  <si>
    <t>8.1</t>
  </si>
  <si>
    <t>Moedwillige verstoring rondom of op de bouwplaats</t>
  </si>
  <si>
    <t>Bouwplaats toegankelijk voor onbevoegden</t>
  </si>
  <si>
    <t xml:space="preserve">Materiele schade of letsel bij werknemers </t>
  </si>
  <si>
    <t>8.9</t>
  </si>
  <si>
    <t>Objecten op de weg (gebruiksfase)</t>
  </si>
  <si>
    <t>Onvoldoende afscherming van de weg, zodat stenen of andere voorwerpen op passerende auto's, fietsers of voetgangers kunnen worden gegooid</t>
  </si>
  <si>
    <t>(Zwaar) letsel of dodelijke slachtoffers onder weggebruikers</t>
  </si>
  <si>
    <t>Midden</t>
  </si>
  <si>
    <t xml:space="preserve">Aan de hand van de risicomatrix van RWS 
voor het gooien van stenen is een laag risico vastgesteld en wordt geadviseerd geen aanvullende maatregelen te treffen.
(aantal risicoverhogende factoren voor baldadig groepsgedrag = 1 of lager, wegcategorie = 4, risico = B of lager)
</t>
  </si>
  <si>
    <t>Laag</t>
  </si>
  <si>
    <t>9. Hulpverlening en bereikbaarheid</t>
  </si>
  <si>
    <t>9.1</t>
  </si>
  <si>
    <t>Onvoldoende mogelijkheden tot hulpverlening tijdens uitvoering</t>
  </si>
  <si>
    <t>Hulpdiensten worden tijdens werkzaamheden gehinderd bij bereiken en adequaat verzorgen van slachtoffers</t>
  </si>
  <si>
    <t>De maatregelen monding Drongelens kanaal [GTM_235_L], oever Middelaar [ZM_160_R] en oever Gebrande Kamp [ZM_158_R] (onderdeel geul) raken de beschermingszone van de waterkering.
In het ontwerp is rekening gehouden met handhaving van de waterkering, door ruim voldoende afstand te nemen.</t>
  </si>
  <si>
    <t xml:space="preserve">in basis is vanuit OG rekening gehouden met voldoende tijd in de planning, waardoor de kans zoveel mogelijk beperkt is. </t>
  </si>
  <si>
    <t>lichamelijk letsel en/of dodelijk(e) slachtoffer(s) onder werknemers</t>
  </si>
  <si>
    <t>kan op alle maatregelen en activiteiten van toepassing zijn. Contractueel is een vaarwegplan verplicht, waarin deze risico's gemitigeerd kunnen worden.</t>
  </si>
  <si>
    <t>Lichamelijk/ geestelijk letsel.</t>
  </si>
  <si>
    <r>
      <t>- Grote drukte in en rond aanlegplaatsen 
- Onduidelijkheid over voorrang/hierarchie tussen verschillende scheepvaarttypen
- Onduidelijke communicatie door verschillende talen in grensgebieden 
- Teveel vertrouwen op techniek (techniek is niet onfeilbaar), waardoor controle achterwege blijft</t>
    </r>
    <r>
      <rPr>
        <i/>
        <sz val="8"/>
        <rFont val="Arial"/>
        <family val="2"/>
      </rPr>
      <t xml:space="preserve">
</t>
    </r>
    <r>
      <rPr>
        <sz val="8"/>
        <rFont val="Arial"/>
        <family val="2"/>
      </rPr>
      <t>- O</t>
    </r>
    <r>
      <rPr>
        <sz val="9"/>
        <rFont val="Arial"/>
        <family val="2"/>
      </rPr>
      <t>nvoldoende/ slecht zicht en blinde vlekken radarsectoren, met name kleine schepen, vooral bij mist of duisternis
- Onduidelijke verkeerssituaties op water (bebording/ boeien), smalle kanalen, slechte verkeersregeling</t>
    </r>
  </si>
  <si>
    <t>dit betreffen oorzaken die kunnen leiden tot het gevaar, meestal algemeen gesteld.</t>
  </si>
  <si>
    <t>Elke werklocatie kent haar eigen risico's en onzekerheden die vooraf geinventariseerd moeten worden</t>
  </si>
  <si>
    <t>Er wordt gewerkt met materiaal dat potentieel veel geluid produceerd.</t>
  </si>
  <si>
    <t>Er zijn geen werkzaamheden voorzien die de waterkerende functie verstoren.</t>
  </si>
  <si>
    <t>Ontgravingen en aanvullingen zijn qua hoogte beperkt. Dit risico beperkt zich tot het vallen in en vanaf materieel (bijv. in het ruim van het schip)</t>
  </si>
  <si>
    <t>Ongestructureerd werken op de bouwplaats kan leiden tot gevaarlijke situaties.</t>
  </si>
  <si>
    <t>De waarnemingen tijdens de terreininventarisaties zijn verwerkt op de tekenignen en als zodanig is de informatie de objectrie's zijn beschikbaar gesteld via het contract</t>
  </si>
  <si>
    <t>Door onvoldoende tijd te nemen voor werkvoorbereiding, is op basis van de planning een beperkt risico in dit contract</t>
  </si>
  <si>
    <t>Om de risico's van transport over land te beperken en het werken met meerdere transpostsysstemen te beperken is er voor gekozen de werkzaamheden vanaf het water uit te laten voeren waardoor dit risico aanwezig, net als werkzaamheden vanaf de waterkant .</t>
  </si>
  <si>
    <t>Vanuit OG zijn de locaties geidentificeerd en onderdeel  van het contract.</t>
  </si>
  <si>
    <t>Zie voor nadere info de onderliggende onderzoeksrapporten die bij het contract zijn gevoegd</t>
  </si>
  <si>
    <t>onderzoeken hebben plaatsgevonden en berekeningen zijn uitgevoerd, tijdens de voorbereidingsfase. Gegevens zijn beschikbaar via het contract In gesprekken met het betreffende waterschap is hierop een accoord ontvangen</t>
  </si>
  <si>
    <t>graag beheersmaatregelen opnemen in het v&amp;g uitvoeringsplan ten aanzien van bereikbaarheid van de locatie dient schade aan werken derden voorkomen te worden</t>
  </si>
  <si>
    <t>1.4</t>
  </si>
  <si>
    <t xml:space="preserve">Door  verkeershinder of anderszins door aanwezigheid veroorzaakte agressie welke geuit wordt tegen medewerkers aan het project </t>
  </si>
  <si>
    <t>Binnen dit contract wordt primair gewerkt op eigendommen van de opdrachtgever waardoor dit risico beperkt is. Bovendien is overal al contact geweest met de eigenaren van de grond.</t>
  </si>
  <si>
    <t>Ongevallen bouwverkeer bij in en uitvoegen en aan- en afrijden werkterreinen</t>
  </si>
  <si>
    <t>onvoldoende opletten of onverwachte situatie voor overige weggebruikers</t>
  </si>
  <si>
    <t>Er wordt gewerkt op locaties waar onder 'normale omstandigheden' geen vaartuigen liggen of scheepvaart verwacht wordt.</t>
  </si>
  <si>
    <t>Schade, slachtoffers, vertraging</t>
  </si>
  <si>
    <t>Er wordt gewerkt op locaties langs het water en op het land. Op sommige locaties wordt gewerkt op land van derden of op land waar bijvoorbeeld recreatie plaatsvindt. Voorkom dat interactie tussen bouwwerkzaamheden en derden plaatsvindt.</t>
  </si>
  <si>
    <t xml:space="preserve">de uitvoering verstoort de bereikbaarheid van de oever voor hulpdiensten of er wordt gewerkt op een moeilijk bereikbare locatie. </t>
  </si>
  <si>
    <t xml:space="preserve">Alle maatregelen dienen bereikbaar te zijn vanaf het water danwel vanaf de openbare weg via het veld. </t>
  </si>
  <si>
    <t>10.1</t>
  </si>
  <si>
    <t>10.2</t>
  </si>
  <si>
    <t>10.3</t>
  </si>
  <si>
    <t>10.4</t>
  </si>
  <si>
    <t>- Ondanks uitgevoerde toestandsonderzoeken worden ontplofbare oorlogsresten aangetroffen tijdens de werkzaamheden</t>
  </si>
  <si>
    <t>Lichamelijk letsel, schade aan de omgeving, slachtoffers</t>
  </si>
  <si>
    <t>11.1</t>
  </si>
  <si>
    <t>11.2</t>
  </si>
  <si>
    <t>11.3</t>
  </si>
  <si>
    <t>11.4</t>
  </si>
  <si>
    <t>11.5</t>
  </si>
  <si>
    <t>Wegdrijven van rivierhout</t>
  </si>
  <si>
    <t>Aangebracht rivierhout kan wegdrijven met de stroming.</t>
  </si>
  <si>
    <t>Schade aan omgeving</t>
  </si>
  <si>
    <t>Zie voor nadere info de ontwerpnota</t>
  </si>
  <si>
    <t>Aanbrengen rivierhout</t>
  </si>
  <si>
    <t>Opdrachtnemer dient te zorgen dat rivierhout goed vast wordt gemaakt aan de bodem</t>
  </si>
  <si>
    <t>12.1</t>
  </si>
  <si>
    <t>12.2</t>
  </si>
  <si>
    <t>12.3</t>
  </si>
  <si>
    <t>12.4</t>
  </si>
  <si>
    <t>13.1</t>
  </si>
  <si>
    <t>13.2</t>
  </si>
  <si>
    <t>13.3</t>
  </si>
  <si>
    <t>13.4</t>
  </si>
  <si>
    <t>13.5</t>
  </si>
  <si>
    <t>14.1</t>
  </si>
  <si>
    <t>14.2</t>
  </si>
  <si>
    <t>14.3</t>
  </si>
  <si>
    <t>14.4</t>
  </si>
  <si>
    <t>14.6</t>
  </si>
  <si>
    <t>Raken van kabels en leidingen</t>
  </si>
  <si>
    <t xml:space="preserve">In het gebied bevindt zich een kabel- en leidingentracé. </t>
  </si>
  <si>
    <t>Schade aan kabels en leidingen en daarmee de omgeving</t>
  </si>
  <si>
    <t>In contact komen met overige, niet genoemd in  1.5, gevaarlijke stoffen tijdens werkzaamheden</t>
  </si>
  <si>
    <t xml:space="preserve"> -Aanwezigheid van asbest  (onverwachte vondst) of Illegaal gedumpt (drugs)afval op de werklocatie 
- Werken met of in nabijheid van bestrijdingsmiddelen, getransporteerde gevaarlijke stoffen
- Lekken van smeerolie, met milieu- en gezondheidsschade tot gevolg
</t>
  </si>
  <si>
    <t>beheersmaatregelen opnemen in het v&amp;g uitvoeringsplan</t>
  </si>
  <si>
    <t>beheersmaatregelen opnemen in het v&amp;g uitvoeringsplan en toolbox: "Omgang met derden"</t>
  </si>
  <si>
    <t>beheersmaatregelen opnemen in het v&amp;g uitvoeringsplan en toolbox: "Bescherming tegen geluid"</t>
  </si>
  <si>
    <t>beheersmaatregelen opnemen in het v&amp;g uitvoeringsplan en toolbox: "Instructie verkeersmaatregelen"</t>
  </si>
  <si>
    <t>beheersmaatregelen opnemen in het v&amp;g uitvoeringsplan, indien hulpconstructies nodig blijken</t>
  </si>
  <si>
    <t xml:space="preserve">conflicterende eisen in het contract
geen of te weinig afstemming met omgeving
</t>
  </si>
  <si>
    <t>Contractuele eisen vragen transport over water</t>
  </si>
  <si>
    <t>Onvoldoende mogelijkheid om betrouwbare voorzieningen te treffen om veilig te werken op hoogte</t>
  </si>
  <si>
    <t>- Overbelasting tijdelijke hulpconstructies
- Tijdelijke hulpconstructies onvoldoende stabiel geplaatst
- Onvoldoende draagkrachtige ondergrond.</t>
  </si>
  <si>
    <t xml:space="preserve">Zie voor nadere info de onderliggende onderzoeksrapporten die bij het contract zijn gevoegd </t>
  </si>
  <si>
    <t>10. Oever Casterens Hoeve</t>
  </si>
  <si>
    <t>11. Oever Benedenwaarden</t>
  </si>
  <si>
    <t>12. Geul Bokhoven</t>
  </si>
  <si>
    <t>13. Genderensche Uiterwaard</t>
  </si>
  <si>
    <t>14. Capelsche Uiterwaard</t>
  </si>
  <si>
    <t>Zie voor nadere info de onderliggende onderzoeksrapporten die bij het contract zijn gevoegd [DP-2 - Wp-5.1.6 - Detectierapportage OO - Oever Casterens Hoeve.pdf, definitief, 21-08-2023]</t>
  </si>
  <si>
    <t>Opdrachtnemer dient een protocol op te stellen wat te doen bij een toevalsvondst
Zie ook de adviezen in het conditioneringsrapport.</t>
  </si>
  <si>
    <t>Zie voor nadere info de onderliggende onderzoeksrapporten die bij het contract zijn gevoegd [DP-2 - Wp-5.1.6 - Detectierapportage OO - Oever Benedenwaarden.pdf, definitief, 25-08-2023]</t>
  </si>
  <si>
    <t>11.6</t>
  </si>
  <si>
    <t>Zie voor nadere info de onderliggende onderzoeksrapporten die bij het contract zijn gevoegd [DP-3 - Wp-5.1.6 - Detectierapportage OO - Geul Bokhoven.pdf, definitief, 20-10-2023]</t>
  </si>
  <si>
    <t>12.5</t>
  </si>
  <si>
    <t>12.6</t>
  </si>
  <si>
    <t>De primaire waterkering wordt instabiel en/of er treedt piping op</t>
  </si>
  <si>
    <t>Graafwerkzaamheden ondermijnen de primaire waterkering en/of leiden tot piping</t>
  </si>
  <si>
    <t>Schade aan de omgeving, lichamelijk letsel,  slachtoffers</t>
  </si>
  <si>
    <t>Opdrachtnemer dient geen werkzaamheden uit te voeren in berschermingszone A.
Daarnaast dienen mitigerende maatregelen tegen piping te worden getroffen.</t>
  </si>
  <si>
    <t>Zie voor nadere info de onderliggende onderzoeksrapporten die bij het contract zijn gevoegd [DP-2 - Wp-5.1.6 - Detectierapportage OO - Vergraven Genderensche Uiterwaard.pdf, definitief, 28-08-2023]</t>
  </si>
  <si>
    <t>13.6</t>
  </si>
  <si>
    <t>De primaire waterkering wordt instabiel</t>
  </si>
  <si>
    <t>Graafwerkzaamheden ondermijnen de primaire waterkering</t>
  </si>
  <si>
    <t xml:space="preserve">Opdrachtnemer dient geen werkzaamheden uit te voeren in de berschermingszone van de primaire waterkering.
</t>
  </si>
  <si>
    <t>Zie voor nadere info de onderliggende onderzoeksrapporten die bij het contract zijn gevoegd [DP-3 - Wp-5.1.6 - Detectierapportage OO - Vergraven Capelsche Uiterwaard.pdf, definitief, 28-08-2023]</t>
  </si>
  <si>
    <t>Blootstelling aan asbest, PFAS of andere gevaarlijke grondgebonden stoffen</t>
  </si>
  <si>
    <t>Ondanks de uitgevoerde toestandsonderzoeken, worden deze of andere grondgebonden stoffen ook op andere plekken aangetroffen</t>
  </si>
  <si>
    <t xml:space="preserve"> -Aanwezigheid van asbest (onverwachte vondst) of Illegaal gedumpt (drugs)afval op de werklocatie 
- Werken met of in nabijheid van bestrijdingsmiddelen, getransporteerde gevaarlijke stoffen
- Lekken van smeerolie, met milieu- en gezondheidsschade tot gevolg
</t>
  </si>
  <si>
    <t>Detoneren van ontplofbare oorlogsresten</t>
  </si>
  <si>
    <t>14.7</t>
  </si>
  <si>
    <t>14.8</t>
  </si>
  <si>
    <t xml:space="preserve">De aannemer moet rekening houden met nood- en hulpdiensten die mogelijk het werkgebied doorkruisen. </t>
  </si>
  <si>
    <t xml:space="preserve">Als er geen overeenstemming met de eigenaar van het land komt om beheer en onderhoud te kunnen uitvoeren, kan er geen beheer en onderhoud worden uitgevoerd op een veilige wijze. </t>
  </si>
  <si>
    <t>De Veerweg blijft open om doorgaan voor hulpdiensten mogelijk te maken.</t>
  </si>
  <si>
    <t>Beheer en onderhoud moet plaatsvinden vanaf de B&amp;O-strook die zich op het land van een boer bevindt.</t>
  </si>
  <si>
    <t>Hulpdiensten kunnen niet in het gebied komen wanneer nodig.</t>
  </si>
  <si>
    <t>Beheer en onderhoud kan niet veilig worden uitgevoerd.</t>
  </si>
  <si>
    <t>Maken van afspraken met de hulpdiensten</t>
  </si>
  <si>
    <t>Overeenkomen dat de B&amp;O-strook toegankelijk is en blijft.</t>
  </si>
  <si>
    <t>Opdrachtnemer dient afspraken te maken met de hulpdiensten deze vast te leggen.</t>
  </si>
  <si>
    <t>RWS dient met de landeigenaar tot overeenstemming te komen om de B&amp;O-strook te kunnen gebruikenn.</t>
  </si>
  <si>
    <t>beheersmaatregelen vastleggen in overeenkomst met landeigenaar.</t>
  </si>
  <si>
    <t>13.7</t>
  </si>
  <si>
    <t>Gevaarlijke situaties bij werkzaamheden op de bodem</t>
  </si>
  <si>
    <t>De aannemer moet bodembescherming aanbrengen</t>
  </si>
  <si>
    <t>Lichamelijk letsel, verdrinking</t>
  </si>
  <si>
    <t>Zie voor nadere info de ontwerpnota en de waterbouwkundige analyse</t>
  </si>
  <si>
    <t>Aanbregen bodembescherming</t>
  </si>
  <si>
    <t>Opdrachtnemer dient risico's in kaart te brengen en maatregelen te treffen.</t>
  </si>
  <si>
    <t>12.7</t>
  </si>
  <si>
    <t>Er treedt een gevaarlijke situatie op bij het plaatsen van een duiker</t>
  </si>
  <si>
    <t>Bij het plaatsen van de duiker komt deze op iemand terecht.</t>
  </si>
  <si>
    <t>Lichamelijk letsel, slachtoffers</t>
  </si>
  <si>
    <t>Plaatsen van duikers</t>
  </si>
  <si>
    <t>Opdracthnemer dient te zorgen dat risico's in kaart zijn gebracht en maatregelen worden getroffen.</t>
  </si>
  <si>
    <t>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</si>
</sst>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1"/>
      <color rgb="FF9C0006"/>
      <name val="Calibri"/>
      <family val="2"/>
      <scheme val="minor"/>
    </font>
    <font>
      <b/>
      <sz val="10"/>
      <name val="Arial"/>
      <family val="2"/>
    </font>
    <font>
      <sz val="10"/>
      <name val="Arial"/>
      <family val="2"/>
    </font>
    <font>
      <sz val="11"/>
      <name val="Arial"/>
      <family val="2"/>
    </font>
    <font>
      <b/>
      <sz val="9"/>
      <name val="Arial"/>
      <family val="2"/>
    </font>
    <font>
      <sz val="9"/>
      <name val="Arial"/>
      <family val="2"/>
    </font>
    <font>
      <sz val="8"/>
      <name val="Arial"/>
      <family val="2"/>
    </font>
    <font>
      <sz val="9"/>
      <color theme="1"/>
      <name val="Arial"/>
      <family val="2"/>
    </font>
    <font>
      <i/>
      <sz val="8"/>
      <name val="Arial"/>
      <family val="2"/>
    </font>
    <font>
      <b/>
      <sz val="11"/>
      <name val="Arial"/>
      <family val="2"/>
    </font>
    <font>
      <b/>
      <i/>
      <sz val="9"/>
      <name val="Arial"/>
      <family val="2"/>
    </font>
    <font>
      <strike/>
      <sz val="9"/>
      <name val="Arial"/>
      <family val="2"/>
    </font>
    <font>
      <strike/>
      <sz val="8"/>
      <name val="Arial"/>
      <family val="2"/>
    </font>
    <font>
      <strike/>
      <sz val="11"/>
      <name val="Arial"/>
      <family val="2"/>
    </font>
    <font>
      <i/>
      <sz val="9"/>
      <name val="Arial"/>
      <family val="2"/>
    </font>
    <font>
      <b/>
      <sz val="12"/>
      <name val="Arial"/>
      <family val="2"/>
    </font>
    <font>
      <sz val="9"/>
      <color rgb="FF000000"/>
      <name val="Arial"/>
      <family val="2"/>
    </font>
    <font>
      <sz val="9"/>
      <color rgb="FF92D050"/>
      <name val="Arial"/>
      <family val="2"/>
    </font>
    <font>
      <sz val="8"/>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7CE"/>
      </patternFill>
    </fill>
    <fill>
      <patternFill patternType="solid">
        <fgColor rgb="FFC5D9F1"/>
        <bgColor rgb="FF000000"/>
      </patternFill>
    </fill>
    <fill>
      <patternFill patternType="solid">
        <fgColor theme="0"/>
        <bgColor rgb="FF000000"/>
      </patternFill>
    </fill>
    <fill>
      <patternFill patternType="solid">
        <fgColor theme="0"/>
        <bgColor indexed="64"/>
      </patternFill>
    </fill>
    <fill>
      <patternFill patternType="solid">
        <fgColor theme="3" tint="0.79998168889431442"/>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style="medium">
        <color indexed="64"/>
      </bottom>
      <diagonal/>
    </border>
    <border>
      <left/>
      <right style="thin">
        <color indexed="64"/>
      </right>
      <top/>
      <bottom/>
      <diagonal/>
    </border>
    <border>
      <left/>
      <right/>
      <top/>
      <bottom style="medium">
        <color indexed="64"/>
      </bottom>
      <diagonal/>
    </border>
    <border>
      <left style="thin">
        <color indexed="64"/>
      </left>
      <right/>
      <top/>
      <bottom/>
      <diagonal/>
    </border>
    <border>
      <left style="thin">
        <color indexed="64"/>
      </left>
      <right style="medium">
        <color indexed="64"/>
      </right>
      <top/>
      <bottom style="thin">
        <color indexed="64"/>
      </bottom>
      <diagonal/>
    </border>
    <border>
      <left style="medium">
        <color indexed="64"/>
      </left>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0" fontId="2" fillId="3" borderId="0" applyNumberFormat="0" applyBorder="0" applyAlignment="0" applyProtection="0"/>
    <xf numFmtId="0" fontId="4" fillId="0" borderId="0"/>
    <xf numFmtId="0" fontId="4" fillId="0" borderId="0"/>
    <xf numFmtId="0" fontId="5" fillId="0" borderId="0"/>
  </cellStyleXfs>
  <cellXfs count="138">
    <xf numFmtId="0" fontId="0" fillId="0" borderId="0" xfId="0"/>
    <xf numFmtId="0" fontId="0" fillId="0" borderId="1" xfId="0" applyBorder="1"/>
    <xf numFmtId="0" fontId="0" fillId="0" borderId="0" xfId="0" applyAlignment="1">
      <alignment horizontal="center" vertical="center"/>
    </xf>
    <xf numFmtId="0" fontId="3" fillId="4" borderId="2" xfId="0" applyFont="1" applyFill="1" applyBorder="1" applyAlignment="1">
      <alignment horizontal="left" vertical="center" wrapText="1"/>
    </xf>
    <xf numFmtId="0" fontId="3" fillId="4" borderId="3" xfId="0" applyFont="1" applyFill="1" applyBorder="1" applyAlignment="1">
      <alignment horizontal="center" vertical="center" wrapText="1"/>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5" fillId="0" borderId="0" xfId="0" applyFont="1"/>
    <xf numFmtId="0" fontId="6" fillId="4" borderId="13" xfId="0" applyFont="1" applyFill="1" applyBorder="1" applyAlignment="1">
      <alignment horizontal="left" vertical="center"/>
    </xf>
    <xf numFmtId="0" fontId="6" fillId="4" borderId="14"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7" fillId="0" borderId="13" xfId="0" applyFont="1" applyBorder="1" applyAlignment="1">
      <alignment horizontal="left" vertical="top" wrapText="1"/>
    </xf>
    <xf numFmtId="0" fontId="7" fillId="0" borderId="14" xfId="2" applyFont="1" applyBorder="1" applyAlignment="1">
      <alignment vertical="top" wrapText="1"/>
    </xf>
    <xf numFmtId="49" fontId="7" fillId="0" borderId="1" xfId="0" quotePrefix="1" applyNumberFormat="1" applyFont="1" applyBorder="1" applyAlignment="1">
      <alignment vertical="top" wrapText="1"/>
    </xf>
    <xf numFmtId="49" fontId="7" fillId="0" borderId="1" xfId="0" quotePrefix="1" applyNumberFormat="1" applyFont="1" applyBorder="1" applyAlignment="1">
      <alignment horizontal="left" vertical="top" wrapText="1"/>
    </xf>
    <xf numFmtId="0" fontId="8" fillId="0" borderId="1" xfId="0" applyFont="1" applyBorder="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vertical="top" wrapText="1"/>
    </xf>
    <xf numFmtId="0" fontId="7" fillId="0" borderId="5" xfId="0" applyFont="1" applyBorder="1" applyAlignment="1">
      <alignment horizontal="left" vertical="top" wrapText="1"/>
    </xf>
    <xf numFmtId="0" fontId="7" fillId="0" borderId="1" xfId="2" applyFont="1" applyBorder="1" applyAlignment="1">
      <alignment vertical="top" wrapText="1"/>
    </xf>
    <xf numFmtId="0" fontId="8" fillId="0" borderId="6" xfId="0" applyFont="1" applyBorder="1" applyAlignment="1">
      <alignment horizontal="left" vertical="top" wrapText="1"/>
    </xf>
    <xf numFmtId="0" fontId="7" fillId="0" borderId="5" xfId="3" applyFont="1" applyBorder="1" applyAlignment="1">
      <alignment horizontal="left" vertical="top" wrapText="1"/>
    </xf>
    <xf numFmtId="0" fontId="7" fillId="0" borderId="1" xfId="3" applyFont="1" applyBorder="1" applyAlignment="1">
      <alignment vertical="top" wrapText="1"/>
    </xf>
    <xf numFmtId="49" fontId="9" fillId="6" borderId="1" xfId="0" quotePrefix="1" applyNumberFormat="1" applyFont="1" applyFill="1" applyBorder="1" applyAlignment="1">
      <alignment horizontal="left" vertical="top" wrapText="1"/>
    </xf>
    <xf numFmtId="49" fontId="7" fillId="0" borderId="5" xfId="0" quotePrefix="1" applyNumberFormat="1" applyFont="1" applyBorder="1" applyAlignment="1">
      <alignment vertical="top" wrapText="1"/>
    </xf>
    <xf numFmtId="0" fontId="8" fillId="0" borderId="1" xfId="0" applyFont="1" applyBorder="1" applyAlignment="1">
      <alignment vertical="top" wrapText="1"/>
    </xf>
    <xf numFmtId="0" fontId="8" fillId="0" borderId="6" xfId="0" applyFont="1" applyBorder="1" applyAlignment="1">
      <alignment vertical="top" wrapText="1"/>
    </xf>
    <xf numFmtId="0" fontId="8" fillId="0" borderId="20" xfId="0" applyFont="1" applyBorder="1" applyAlignment="1">
      <alignment vertical="top" wrapText="1"/>
    </xf>
    <xf numFmtId="49" fontId="7" fillId="0" borderId="15" xfId="0" quotePrefix="1" applyNumberFormat="1" applyFont="1" applyBorder="1" applyAlignment="1">
      <alignment vertical="top" wrapText="1"/>
    </xf>
    <xf numFmtId="49" fontId="7" fillId="0" borderId="19" xfId="0" quotePrefix="1" applyNumberFormat="1" applyFont="1" applyBorder="1" applyAlignment="1">
      <alignment vertical="top" wrapText="1"/>
    </xf>
    <xf numFmtId="0" fontId="7" fillId="0" borderId="19" xfId="0" applyFont="1" applyBorder="1" applyAlignment="1">
      <alignment vertical="top" wrapText="1"/>
    </xf>
    <xf numFmtId="49" fontId="7" fillId="0" borderId="1" xfId="0" applyNumberFormat="1" applyFont="1" applyBorder="1" applyAlignment="1">
      <alignment vertical="top" wrapText="1"/>
    </xf>
    <xf numFmtId="0" fontId="6" fillId="4" borderId="22" xfId="0" applyFont="1" applyFill="1" applyBorder="1" applyAlignment="1">
      <alignment horizontal="left" vertical="top"/>
    </xf>
    <xf numFmtId="0" fontId="11" fillId="4" borderId="10" xfId="0" applyFont="1" applyFill="1" applyBorder="1" applyAlignment="1">
      <alignment horizontal="left" vertical="top"/>
    </xf>
    <xf numFmtId="0" fontId="6" fillId="4" borderId="23" xfId="0" applyFont="1" applyFill="1" applyBorder="1" applyAlignment="1">
      <alignment horizontal="left" vertical="center"/>
    </xf>
    <xf numFmtId="0" fontId="6" fillId="4" borderId="10" xfId="0" applyFont="1" applyFill="1" applyBorder="1" applyAlignment="1">
      <alignment horizontal="left" vertical="center"/>
    </xf>
    <xf numFmtId="0" fontId="6" fillId="4" borderId="23" xfId="0" applyFont="1" applyFill="1" applyBorder="1" applyAlignment="1">
      <alignment horizontal="center" vertical="center"/>
    </xf>
    <xf numFmtId="0" fontId="7" fillId="4" borderId="23" xfId="0" applyFont="1" applyFill="1" applyBorder="1" applyAlignment="1">
      <alignment horizontal="left" vertical="center"/>
    </xf>
    <xf numFmtId="0" fontId="12" fillId="4" borderId="23" xfId="0" applyFont="1" applyFill="1" applyBorder="1" applyAlignment="1">
      <alignment horizontal="left" vertical="center"/>
    </xf>
    <xf numFmtId="0" fontId="6" fillId="4" borderId="7" xfId="0" applyFont="1" applyFill="1" applyBorder="1" applyAlignment="1">
      <alignment horizontal="left" vertical="center"/>
    </xf>
    <xf numFmtId="0" fontId="7" fillId="4" borderId="24" xfId="0" applyFont="1" applyFill="1" applyBorder="1" applyAlignment="1">
      <alignment horizontal="left" vertical="center"/>
    </xf>
    <xf numFmtId="0" fontId="5" fillId="0" borderId="23" xfId="0" applyFont="1" applyBorder="1"/>
    <xf numFmtId="0" fontId="13" fillId="2" borderId="5" xfId="3" applyFont="1" applyFill="1" applyBorder="1" applyAlignment="1">
      <alignment horizontal="left" vertical="top" wrapText="1"/>
    </xf>
    <xf numFmtId="0" fontId="13" fillId="2" borderId="1" xfId="0" applyFont="1" applyFill="1" applyBorder="1" applyAlignment="1">
      <alignment horizontal="left" vertical="top" wrapText="1"/>
    </xf>
    <xf numFmtId="0" fontId="6" fillId="4" borderId="22" xfId="0" applyFont="1" applyFill="1" applyBorder="1" applyAlignment="1">
      <alignment vertical="top"/>
    </xf>
    <xf numFmtId="0" fontId="6" fillId="4" borderId="10" xfId="0" applyFont="1" applyFill="1" applyBorder="1" applyAlignment="1">
      <alignment horizontal="left" vertical="top"/>
    </xf>
    <xf numFmtId="0" fontId="6" fillId="4" borderId="23" xfId="0" applyFont="1" applyFill="1" applyBorder="1" applyAlignment="1">
      <alignment horizontal="left" vertical="top"/>
    </xf>
    <xf numFmtId="0" fontId="7" fillId="4" borderId="7" xfId="0" applyFont="1" applyFill="1" applyBorder="1" applyAlignment="1">
      <alignment horizontal="left" vertical="center"/>
    </xf>
    <xf numFmtId="0" fontId="7" fillId="4" borderId="8" xfId="0" applyFont="1" applyFill="1" applyBorder="1" applyAlignment="1">
      <alignment horizontal="left" vertical="center"/>
    </xf>
    <xf numFmtId="0" fontId="7" fillId="0" borderId="25" xfId="0" applyFont="1" applyBorder="1" applyAlignment="1">
      <alignment horizontal="left" vertical="top" wrapText="1"/>
    </xf>
    <xf numFmtId="49" fontId="9" fillId="0" borderId="1" xfId="0" quotePrefix="1" applyNumberFormat="1" applyFont="1" applyBorder="1" applyAlignment="1">
      <alignment vertical="top" wrapText="1"/>
    </xf>
    <xf numFmtId="49" fontId="7" fillId="0" borderId="5" xfId="0" quotePrefix="1" applyNumberFormat="1" applyFont="1" applyBorder="1" applyAlignment="1">
      <alignment horizontal="left" vertical="top" wrapText="1"/>
    </xf>
    <xf numFmtId="0" fontId="13" fillId="0" borderId="1" xfId="0" applyFont="1" applyBorder="1" applyAlignment="1">
      <alignment horizontal="left" vertical="top" wrapText="1"/>
    </xf>
    <xf numFmtId="49" fontId="9" fillId="0" borderId="14" xfId="0" quotePrefix="1" applyNumberFormat="1" applyFont="1" applyBorder="1" applyAlignment="1">
      <alignment vertical="top" wrapText="1"/>
    </xf>
    <xf numFmtId="0" fontId="13" fillId="0" borderId="25" xfId="0" applyFont="1" applyBorder="1" applyAlignment="1">
      <alignment horizontal="left" vertical="top" wrapText="1"/>
    </xf>
    <xf numFmtId="0" fontId="15" fillId="0" borderId="0" xfId="0" applyFont="1"/>
    <xf numFmtId="49" fontId="7" fillId="0" borderId="1" xfId="0" quotePrefix="1" applyNumberFormat="1" applyFont="1" applyBorder="1" applyAlignment="1">
      <alignment horizontal="center" vertical="top" wrapText="1"/>
    </xf>
    <xf numFmtId="49" fontId="7" fillId="0" borderId="27" xfId="0" quotePrefix="1" applyNumberFormat="1" applyFont="1" applyBorder="1" applyAlignment="1">
      <alignment vertical="top" wrapText="1"/>
    </xf>
    <xf numFmtId="0" fontId="7" fillId="0" borderId="25" xfId="0" applyFont="1" applyBorder="1" applyAlignment="1">
      <alignment vertical="top" wrapText="1"/>
    </xf>
    <xf numFmtId="49" fontId="9" fillId="0" borderId="1" xfId="0" quotePrefix="1" applyNumberFormat="1" applyFont="1" applyBorder="1" applyAlignment="1">
      <alignment horizontal="center" vertical="top" wrapText="1"/>
    </xf>
    <xf numFmtId="0" fontId="16" fillId="0" borderId="1" xfId="0" applyFont="1" applyBorder="1" applyAlignment="1">
      <alignment vertical="top" wrapText="1"/>
    </xf>
    <xf numFmtId="0" fontId="17" fillId="0" borderId="0" xfId="0" applyFont="1" applyAlignment="1">
      <alignment horizontal="left" vertical="center"/>
    </xf>
    <xf numFmtId="0" fontId="17" fillId="0" borderId="28" xfId="0" applyFont="1" applyBorder="1" applyAlignment="1">
      <alignment horizontal="left" vertical="center"/>
    </xf>
    <xf numFmtId="49" fontId="7" fillId="0" borderId="25" xfId="0" quotePrefix="1" applyNumberFormat="1" applyFont="1" applyBorder="1" applyAlignment="1">
      <alignment vertical="top" wrapText="1"/>
    </xf>
    <xf numFmtId="49" fontId="7" fillId="0" borderId="25" xfId="0" quotePrefix="1" applyNumberFormat="1" applyFont="1" applyBorder="1" applyAlignment="1">
      <alignment horizontal="center" vertical="top" wrapText="1"/>
    </xf>
    <xf numFmtId="0" fontId="8" fillId="0" borderId="25" xfId="0" applyFont="1" applyBorder="1" applyAlignment="1">
      <alignment horizontal="left" vertical="top" wrapText="1"/>
    </xf>
    <xf numFmtId="0" fontId="13" fillId="2" borderId="1" xfId="0" applyFont="1" applyFill="1" applyBorder="1" applyAlignment="1">
      <alignment vertical="top"/>
    </xf>
    <xf numFmtId="0" fontId="14" fillId="2" borderId="1" xfId="0" applyFont="1" applyFill="1" applyBorder="1" applyAlignment="1">
      <alignment horizontal="left" vertical="top" wrapText="1"/>
    </xf>
    <xf numFmtId="0" fontId="14" fillId="2" borderId="6" xfId="0" applyFont="1" applyFill="1" applyBorder="1" applyAlignment="1">
      <alignment horizontal="left" vertical="top" wrapText="1"/>
    </xf>
    <xf numFmtId="0" fontId="15" fillId="2" borderId="0" xfId="0" applyFont="1" applyFill="1"/>
    <xf numFmtId="0" fontId="17" fillId="5" borderId="1" xfId="0" applyFont="1" applyFill="1" applyBorder="1" applyAlignment="1">
      <alignment horizontal="left" vertical="center"/>
    </xf>
    <xf numFmtId="0" fontId="17" fillId="7" borderId="0" xfId="0" applyFont="1" applyFill="1" applyAlignment="1">
      <alignment horizontal="left" vertical="center"/>
    </xf>
    <xf numFmtId="0" fontId="17" fillId="7" borderId="30" xfId="0" applyFont="1" applyFill="1" applyBorder="1" applyAlignment="1">
      <alignment horizontal="left" vertical="center"/>
    </xf>
    <xf numFmtId="0" fontId="17" fillId="7" borderId="28" xfId="0" applyFont="1" applyFill="1" applyBorder="1" applyAlignment="1">
      <alignment horizontal="left" vertical="center"/>
    </xf>
    <xf numFmtId="49" fontId="7" fillId="0" borderId="26" xfId="0" quotePrefix="1" applyNumberFormat="1" applyFont="1" applyBorder="1" applyAlignment="1">
      <alignment vertical="top" wrapText="1"/>
    </xf>
    <xf numFmtId="49" fontId="7" fillId="0" borderId="31" xfId="0" quotePrefix="1" applyNumberFormat="1" applyFont="1" applyBorder="1" applyAlignment="1">
      <alignment vertical="top" wrapText="1"/>
    </xf>
    <xf numFmtId="49" fontId="7" fillId="0" borderId="29" xfId="0" quotePrefix="1" applyNumberFormat="1" applyFont="1" applyBorder="1" applyAlignment="1">
      <alignment vertical="top" wrapText="1"/>
    </xf>
    <xf numFmtId="0" fontId="8" fillId="0" borderId="32" xfId="0" applyFont="1" applyBorder="1" applyAlignment="1">
      <alignment horizontal="left" vertical="top" wrapText="1"/>
    </xf>
    <xf numFmtId="0" fontId="8" fillId="0" borderId="14" xfId="0" applyFont="1" applyBorder="1" applyAlignment="1">
      <alignment vertical="top" wrapText="1"/>
    </xf>
    <xf numFmtId="0" fontId="7" fillId="0" borderId="29" xfId="0" applyFont="1" applyBorder="1" applyAlignment="1">
      <alignment vertical="top" wrapText="1"/>
    </xf>
    <xf numFmtId="0" fontId="8" fillId="0" borderId="17" xfId="0" applyFont="1" applyBorder="1" applyAlignment="1">
      <alignment vertical="top" wrapText="1"/>
    </xf>
    <xf numFmtId="49" fontId="7" fillId="0" borderId="2" xfId="0" quotePrefix="1" applyNumberFormat="1" applyFont="1" applyBorder="1" applyAlignment="1">
      <alignment horizontal="left" vertical="top" wrapText="1"/>
    </xf>
    <xf numFmtId="0" fontId="7" fillId="0" borderId="3" xfId="0" applyFont="1" applyBorder="1" applyAlignment="1">
      <alignment vertical="top" wrapText="1"/>
    </xf>
    <xf numFmtId="49" fontId="18" fillId="0" borderId="1" xfId="0" quotePrefix="1" applyNumberFormat="1" applyFont="1" applyBorder="1" applyAlignment="1">
      <alignment vertical="top" wrapText="1"/>
    </xf>
    <xf numFmtId="0" fontId="3" fillId="4" borderId="11" xfId="0" applyFont="1" applyFill="1" applyBorder="1" applyAlignment="1">
      <alignment horizontal="center" vertical="center"/>
    </xf>
    <xf numFmtId="49" fontId="7" fillId="0" borderId="14" xfId="0" quotePrefix="1" applyNumberFormat="1" applyFont="1" applyBorder="1" applyAlignment="1">
      <alignment horizontal="left" vertical="top" wrapText="1"/>
    </xf>
    <xf numFmtId="0" fontId="7" fillId="4" borderId="14" xfId="0" applyFont="1" applyFill="1" applyBorder="1" applyAlignment="1">
      <alignment horizontal="center" vertical="top" wrapText="1"/>
    </xf>
    <xf numFmtId="0" fontId="6" fillId="4" borderId="23" xfId="0" applyFont="1" applyFill="1" applyBorder="1" applyAlignment="1">
      <alignment horizontal="center" vertical="top"/>
    </xf>
    <xf numFmtId="0" fontId="5" fillId="0" borderId="1" xfId="0" applyFont="1" applyBorder="1" applyAlignment="1">
      <alignment horizontal="center" vertical="top"/>
    </xf>
    <xf numFmtId="49" fontId="9" fillId="0" borderId="14" xfId="0" quotePrefix="1" applyNumberFormat="1" applyFont="1" applyBorder="1" applyAlignment="1">
      <alignment horizontal="center" vertical="top" wrapText="1"/>
    </xf>
    <xf numFmtId="49" fontId="2" fillId="0" borderId="1" xfId="1" quotePrefix="1" applyNumberFormat="1" applyFill="1" applyBorder="1" applyAlignment="1">
      <alignment horizontal="center" vertical="top" wrapText="1"/>
    </xf>
    <xf numFmtId="49" fontId="1" fillId="0" borderId="1" xfId="1" quotePrefix="1" applyNumberFormat="1" applyFont="1" applyFill="1" applyBorder="1" applyAlignment="1">
      <alignment horizontal="center" vertical="top" wrapText="1"/>
    </xf>
    <xf numFmtId="0" fontId="3" fillId="4" borderId="3" xfId="0" applyFont="1" applyFill="1" applyBorder="1" applyAlignment="1">
      <alignment horizontal="left" vertical="top" wrapText="1"/>
    </xf>
    <xf numFmtId="0" fontId="7" fillId="4" borderId="14" xfId="0" applyFont="1" applyFill="1" applyBorder="1" applyAlignment="1">
      <alignment horizontal="left" vertical="top" wrapText="1"/>
    </xf>
    <xf numFmtId="49" fontId="7" fillId="0" borderId="18" xfId="0" quotePrefix="1" applyNumberFormat="1" applyFont="1" applyBorder="1" applyAlignment="1">
      <alignment horizontal="left" vertical="top" wrapText="1"/>
    </xf>
    <xf numFmtId="0" fontId="7" fillId="0" borderId="1" xfId="2" applyFont="1" applyBorder="1" applyAlignment="1">
      <alignment horizontal="left" vertical="top" wrapText="1"/>
    </xf>
    <xf numFmtId="0" fontId="7" fillId="0" borderId="1" xfId="3" applyFont="1" applyBorder="1" applyAlignment="1">
      <alignment horizontal="left" vertical="top" wrapText="1"/>
    </xf>
    <xf numFmtId="0" fontId="7" fillId="0" borderId="1" xfId="3" quotePrefix="1" applyFont="1" applyBorder="1" applyAlignment="1">
      <alignment horizontal="left" vertical="top" wrapText="1"/>
    </xf>
    <xf numFmtId="0" fontId="7" fillId="0" borderId="18" xfId="0" quotePrefix="1" applyFont="1" applyBorder="1" applyAlignment="1">
      <alignment horizontal="left" vertical="top" wrapText="1"/>
    </xf>
    <xf numFmtId="49" fontId="7" fillId="0" borderId="21" xfId="0" quotePrefix="1" applyNumberFormat="1" applyFont="1" applyBorder="1" applyAlignment="1">
      <alignment horizontal="left" vertical="top" wrapText="1"/>
    </xf>
    <xf numFmtId="0" fontId="13" fillId="2" borderId="1" xfId="3" applyFont="1" applyFill="1" applyBorder="1" applyAlignment="1">
      <alignment horizontal="left" vertical="top" wrapText="1"/>
    </xf>
    <xf numFmtId="0" fontId="7" fillId="0" borderId="3" xfId="0" applyFont="1" applyBorder="1" applyAlignment="1">
      <alignment horizontal="left" vertical="top" wrapText="1"/>
    </xf>
    <xf numFmtId="0" fontId="6" fillId="4" borderId="7" xfId="0" applyFont="1" applyFill="1" applyBorder="1" applyAlignment="1">
      <alignment horizontal="left" vertical="top" wrapText="1"/>
    </xf>
    <xf numFmtId="0" fontId="11" fillId="4" borderId="7" xfId="0" applyFont="1" applyFill="1" applyBorder="1" applyAlignment="1">
      <alignment horizontal="left" vertical="top" wrapText="1"/>
    </xf>
    <xf numFmtId="0" fontId="0" fillId="0" borderId="0" xfId="0" applyAlignment="1">
      <alignment horizontal="left" vertical="top" wrapText="1"/>
    </xf>
    <xf numFmtId="0" fontId="6" fillId="4" borderId="7" xfId="0" applyFont="1" applyFill="1" applyBorder="1" applyAlignment="1">
      <alignment horizontal="center" vertical="top"/>
    </xf>
    <xf numFmtId="49" fontId="19" fillId="0" borderId="1" xfId="0" quotePrefix="1" applyNumberFormat="1" applyFont="1" applyBorder="1" applyAlignment="1">
      <alignment vertical="top" wrapText="1"/>
    </xf>
    <xf numFmtId="49" fontId="7" fillId="0" borderId="14" xfId="0" quotePrefix="1" applyNumberFormat="1" applyFont="1" applyBorder="1" applyAlignment="1">
      <alignment vertical="top" wrapText="1"/>
    </xf>
    <xf numFmtId="49" fontId="9" fillId="6" borderId="19" xfId="0" quotePrefix="1" applyNumberFormat="1" applyFont="1" applyFill="1" applyBorder="1" applyAlignment="1">
      <alignment horizontal="left" vertical="top" wrapText="1"/>
    </xf>
    <xf numFmtId="49" fontId="7" fillId="0" borderId="33" xfId="0" quotePrefix="1" applyNumberFormat="1" applyFont="1" applyBorder="1" applyAlignment="1">
      <alignment horizontal="left" vertical="top" wrapText="1"/>
    </xf>
    <xf numFmtId="0" fontId="7" fillId="0" borderId="21" xfId="0" applyFont="1" applyBorder="1" applyAlignment="1">
      <alignment vertical="top" wrapText="1"/>
    </xf>
    <xf numFmtId="0" fontId="7" fillId="0" borderId="21" xfId="0" applyFont="1" applyBorder="1" applyAlignment="1">
      <alignment horizontal="left" vertical="top" wrapText="1"/>
    </xf>
    <xf numFmtId="0" fontId="7" fillId="0" borderId="0" xfId="0" applyFont="1" applyAlignment="1">
      <alignment vertical="top" wrapText="1"/>
    </xf>
    <xf numFmtId="0" fontId="8" fillId="0" borderId="20" xfId="0" applyFont="1" applyBorder="1" applyAlignment="1">
      <alignment horizontal="left" vertical="top" wrapText="1"/>
    </xf>
    <xf numFmtId="49" fontId="7" fillId="0" borderId="0" xfId="0" quotePrefix="1" applyNumberFormat="1" applyFont="1" applyAlignment="1">
      <alignment vertical="top" wrapText="1"/>
    </xf>
    <xf numFmtId="49" fontId="7" fillId="0" borderId="0" xfId="0" quotePrefix="1" applyNumberFormat="1" applyFont="1" applyAlignment="1">
      <alignment horizontal="left" vertical="top" wrapText="1"/>
    </xf>
    <xf numFmtId="49" fontId="7" fillId="0" borderId="34" xfId="0" quotePrefix="1" applyNumberFormat="1" applyFont="1" applyBorder="1" applyAlignment="1">
      <alignment vertical="top" wrapText="1"/>
    </xf>
    <xf numFmtId="49" fontId="9" fillId="6" borderId="34" xfId="0" quotePrefix="1" applyNumberFormat="1" applyFont="1" applyFill="1" applyBorder="1" applyAlignment="1">
      <alignment horizontal="left" vertical="top" wrapText="1"/>
    </xf>
    <xf numFmtId="0" fontId="7" fillId="0" borderId="18" xfId="0" applyFont="1" applyBorder="1" applyAlignment="1">
      <alignment vertical="top" wrapText="1"/>
    </xf>
    <xf numFmtId="0" fontId="7" fillId="0" borderId="34" xfId="0" applyFont="1" applyBorder="1" applyAlignment="1">
      <alignment vertical="top" wrapText="1"/>
    </xf>
    <xf numFmtId="49" fontId="7" fillId="0" borderId="34" xfId="0" quotePrefix="1" applyNumberFormat="1" applyFont="1" applyBorder="1" applyAlignment="1">
      <alignment horizontal="left" vertical="top" wrapText="1"/>
    </xf>
    <xf numFmtId="0" fontId="8" fillId="0" borderId="35" xfId="0" applyFont="1" applyBorder="1" applyAlignment="1">
      <alignment horizontal="left" vertical="top" wrapText="1"/>
    </xf>
    <xf numFmtId="49" fontId="7" fillId="0" borderId="19" xfId="0" applyNumberFormat="1" applyFont="1" applyBorder="1" applyAlignment="1">
      <alignment vertical="top" wrapText="1"/>
    </xf>
    <xf numFmtId="49" fontId="7" fillId="0" borderId="14" xfId="0" applyNumberFormat="1" applyFont="1" applyBorder="1" applyAlignment="1">
      <alignment vertical="top" wrapText="1"/>
    </xf>
    <xf numFmtId="0" fontId="7" fillId="0" borderId="14" xfId="0" applyFont="1" applyBorder="1" applyAlignment="1">
      <alignment horizontal="left" vertical="top" wrapText="1"/>
    </xf>
    <xf numFmtId="49" fontId="7" fillId="0" borderId="19" xfId="0" quotePrefix="1" applyNumberFormat="1" applyFont="1" applyBorder="1" applyAlignment="1">
      <alignment horizontal="left" vertical="top" wrapText="1"/>
    </xf>
    <xf numFmtId="49" fontId="7" fillId="0" borderId="14" xfId="0" quotePrefix="1" applyNumberFormat="1" applyFont="1" applyBorder="1" applyAlignment="1">
      <alignment horizontal="center" vertical="top" wrapText="1"/>
    </xf>
    <xf numFmtId="0" fontId="8" fillId="0" borderId="14" xfId="0" applyFont="1" applyBorder="1" applyAlignment="1">
      <alignment horizontal="left" vertical="top" wrapText="1"/>
    </xf>
    <xf numFmtId="49" fontId="9" fillId="6" borderId="1" xfId="0" applyNumberFormat="1" applyFont="1" applyFill="1" applyBorder="1" applyAlignment="1">
      <alignment horizontal="left" vertical="top" wrapText="1"/>
    </xf>
    <xf numFmtId="49" fontId="7" fillId="0" borderId="1" xfId="0" applyNumberFormat="1" applyFont="1" applyBorder="1" applyAlignment="1">
      <alignment horizontal="left" vertical="top" wrapText="1"/>
    </xf>
    <xf numFmtId="0" fontId="0" fillId="0" borderId="1" xfId="0" applyBorder="1" applyAlignment="1">
      <alignment horizontal="center" vertical="center"/>
    </xf>
    <xf numFmtId="49" fontId="7" fillId="0" borderId="27" xfId="0" quotePrefix="1" applyNumberFormat="1" applyFont="1" applyBorder="1" applyAlignment="1">
      <alignment horizontal="left" vertical="top" wrapText="1"/>
    </xf>
    <xf numFmtId="0" fontId="3" fillId="4" borderId="9" xfId="0" applyFont="1" applyFill="1" applyBorder="1" applyAlignment="1">
      <alignment horizontal="center" vertical="center"/>
    </xf>
    <xf numFmtId="0" fontId="4" fillId="0" borderId="12" xfId="0" applyFont="1" applyBorder="1" applyAlignment="1">
      <alignment horizontal="center" vertical="center"/>
    </xf>
    <xf numFmtId="0" fontId="3" fillId="4" borderId="11" xfId="0" applyFont="1" applyFill="1" applyBorder="1" applyAlignment="1">
      <alignment horizontal="center" vertical="center"/>
    </xf>
    <xf numFmtId="0" fontId="3" fillId="4" borderId="11" xfId="0" applyFont="1" applyFill="1" applyBorder="1" applyAlignment="1">
      <alignment horizontal="center" vertical="top"/>
    </xf>
  </cellXfs>
  <cellStyles count="5">
    <cellStyle name="Normal 2" xfId="4" xr:uid="{89B7364D-01D5-4D81-B22D-908C19BD5332}"/>
    <cellStyle name="Ongeldig" xfId="1" builtinId="27"/>
    <cellStyle name="Standaard" xfId="0" builtinId="0"/>
    <cellStyle name="Standaard 2" xfId="3" xr:uid="{AFDD171B-96C5-4741-BCE4-008B9BF929D0}"/>
    <cellStyle name="Standaard 6" xfId="2" xr:uid="{905CA10E-68D5-4BEA-95AD-61EB9DAF8B7E}"/>
  </cellStyles>
  <dxfs count="227">
    <dxf>
      <fill>
        <patternFill>
          <bgColor rgb="FFFFFF00"/>
        </patternFill>
      </fill>
    </dxf>
    <dxf>
      <fill>
        <patternFill>
          <bgColor rgb="FFFF00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0070C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ont>
        <color auto="1"/>
      </font>
      <fill>
        <patternFill>
          <bgColor rgb="FF92D050"/>
        </patternFill>
      </fill>
    </dxf>
    <dxf>
      <fill>
        <patternFill>
          <bgColor rgb="FFFFFF00"/>
        </patternFill>
      </fill>
    </dxf>
    <dxf>
      <fill>
        <patternFill>
          <bgColor rgb="FFFF0000"/>
        </patternFill>
      </fill>
    </dxf>
    <dxf>
      <fill>
        <patternFill>
          <bgColor rgb="FF7030A0"/>
        </patternFill>
      </fill>
    </dxf>
    <dxf>
      <fill>
        <patternFill>
          <bgColor rgb="FF92D050"/>
        </patternFill>
      </fill>
    </dxf>
    <dxf>
      <fill>
        <patternFill>
          <bgColor rgb="FFFFFF00"/>
        </patternFill>
      </fill>
    </dxf>
    <dxf>
      <fill>
        <patternFill>
          <bgColor rgb="FFFF0000"/>
        </patternFill>
      </fill>
    </dxf>
    <dxf>
      <fill>
        <patternFill>
          <bgColor rgb="FFFF0000"/>
        </patternFill>
      </fill>
    </dxf>
    <dxf>
      <font>
        <color auto="1"/>
      </font>
      <fill>
        <patternFill>
          <bgColor rgb="FF92D050"/>
        </patternFill>
      </fill>
    </dxf>
    <dxf>
      <fill>
        <patternFill>
          <bgColor rgb="FFFFFF00"/>
        </patternFill>
      </fill>
    </dxf>
    <dxf>
      <fill>
        <patternFill>
          <bgColor rgb="FFFF0000"/>
        </patternFill>
      </fill>
    </dxf>
    <dxf>
      <fill>
        <patternFill>
          <bgColor rgb="FF7030A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0070C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0070C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0070C0"/>
        </patternFill>
      </fill>
    </dxf>
    <dxf>
      <fill>
        <patternFill>
          <bgColor rgb="FFFF0000"/>
        </patternFill>
      </fill>
    </dxf>
    <dxf>
      <fill>
        <patternFill>
          <bgColor rgb="FFFF0000"/>
        </patternFill>
      </fill>
    </dxf>
    <dxf>
      <fill>
        <patternFill>
          <bgColor rgb="FF0070C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0070C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70C0"/>
        </patternFill>
      </fill>
    </dxf>
    <dxf>
      <fill>
        <patternFill>
          <bgColor rgb="FFFF00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645D1-7C97-4F79-8D57-BC418101DC5F}">
  <sheetPr>
    <pageSetUpPr fitToPage="1"/>
  </sheetPr>
  <dimension ref="A1:EH65"/>
  <sheetViews>
    <sheetView tabSelected="1" topLeftCell="C1" zoomScale="85" zoomScaleNormal="85" zoomScaleSheetLayoutView="85" workbookViewId="0">
      <pane ySplit="2" topLeftCell="A53" activePane="bottomLeft" state="frozen"/>
      <selection pane="bottomLeft" activeCell="H64" sqref="H64"/>
    </sheetView>
  </sheetViews>
  <sheetFormatPr defaultRowHeight="14.5" x14ac:dyDescent="0.35"/>
  <cols>
    <col min="1" max="1" width="13.453125" customWidth="1"/>
    <col min="2" max="2" width="35.54296875" bestFit="1" customWidth="1"/>
    <col min="3" max="3" width="60.453125" style="106" customWidth="1"/>
    <col min="4" max="4" width="30" customWidth="1"/>
    <col min="5" max="5" width="24.453125" customWidth="1"/>
    <col min="6" max="6" width="41.453125" customWidth="1"/>
    <col min="7" max="7" width="24.453125" hidden="1" customWidth="1"/>
    <col min="8" max="9" width="24.453125" style="2" customWidth="1"/>
    <col min="10" max="10" width="12.54296875" customWidth="1"/>
    <col min="11" max="11" width="48" bestFit="1" customWidth="1"/>
    <col min="12" max="12" width="59.54296875" bestFit="1" customWidth="1"/>
    <col min="13" max="14" width="24.453125" style="2" customWidth="1"/>
    <col min="15" max="15" width="12.54296875" bestFit="1" customWidth="1"/>
  </cols>
  <sheetData>
    <row r="1" spans="1:137" s="7" customFormat="1" ht="15" customHeight="1" x14ac:dyDescent="0.3">
      <c r="A1" s="3" t="s">
        <v>0</v>
      </c>
      <c r="B1" s="4" t="s">
        <v>1</v>
      </c>
      <c r="C1" s="94" t="s">
        <v>2</v>
      </c>
      <c r="D1" s="4" t="s">
        <v>3</v>
      </c>
      <c r="E1" s="5" t="s">
        <v>4</v>
      </c>
      <c r="F1" s="86" t="s">
        <v>5</v>
      </c>
      <c r="G1" s="86" t="s">
        <v>6</v>
      </c>
      <c r="H1" s="137" t="s">
        <v>7</v>
      </c>
      <c r="I1" s="137"/>
      <c r="J1" s="86" t="s">
        <v>8</v>
      </c>
      <c r="K1" s="134" t="s">
        <v>9</v>
      </c>
      <c r="L1" s="135"/>
      <c r="M1" s="136" t="s">
        <v>7</v>
      </c>
      <c r="N1" s="136"/>
      <c r="O1" s="6" t="s">
        <v>8</v>
      </c>
    </row>
    <row r="2" spans="1:137" s="7" customFormat="1" ht="45.65" customHeight="1" x14ac:dyDescent="0.3">
      <c r="A2" s="8"/>
      <c r="B2" s="9"/>
      <c r="C2" s="95" t="s">
        <v>93</v>
      </c>
      <c r="D2" s="10"/>
      <c r="E2" s="10"/>
      <c r="F2" s="10"/>
      <c r="G2" s="10"/>
      <c r="H2" s="88" t="s">
        <v>10</v>
      </c>
      <c r="I2" s="88" t="s">
        <v>11</v>
      </c>
      <c r="J2" s="10" t="s">
        <v>12</v>
      </c>
      <c r="K2" s="10" t="s">
        <v>13</v>
      </c>
      <c r="L2" s="11" t="s">
        <v>14</v>
      </c>
      <c r="M2" s="10" t="s">
        <v>10</v>
      </c>
      <c r="N2" s="10" t="s">
        <v>11</v>
      </c>
      <c r="O2" s="12" t="s">
        <v>15</v>
      </c>
    </row>
    <row r="3" spans="1:137" s="43" customFormat="1" ht="14.25" customHeight="1" thickBot="1" x14ac:dyDescent="0.35">
      <c r="A3" s="46" t="s">
        <v>16</v>
      </c>
      <c r="B3" s="47"/>
      <c r="C3" s="104"/>
      <c r="D3" s="36"/>
      <c r="E3" s="36"/>
      <c r="F3" s="36"/>
      <c r="G3" s="36"/>
      <c r="H3" s="48"/>
      <c r="I3" s="89"/>
      <c r="J3" s="38"/>
      <c r="K3" s="40"/>
      <c r="L3" s="41"/>
      <c r="M3" s="36"/>
      <c r="N3" s="38" t="s">
        <v>17</v>
      </c>
      <c r="O3" s="42"/>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row>
    <row r="4" spans="1:137" s="7" customFormat="1" ht="46" x14ac:dyDescent="0.3">
      <c r="A4" s="13">
        <v>1.1000000000000001</v>
      </c>
      <c r="B4" s="14" t="s">
        <v>18</v>
      </c>
      <c r="C4" s="96" t="s">
        <v>157</v>
      </c>
      <c r="D4" s="15" t="s">
        <v>89</v>
      </c>
      <c r="E4" s="15" t="s">
        <v>100</v>
      </c>
      <c r="F4" s="16" t="s">
        <v>19</v>
      </c>
      <c r="G4" s="15" t="s">
        <v>20</v>
      </c>
      <c r="H4" s="58" t="s">
        <v>21</v>
      </c>
      <c r="I4" s="58" t="s">
        <v>21</v>
      </c>
      <c r="J4" s="17"/>
      <c r="K4" s="18" t="s">
        <v>88</v>
      </c>
      <c r="L4" s="19" t="s">
        <v>152</v>
      </c>
      <c r="M4" s="58" t="s">
        <v>22</v>
      </c>
      <c r="N4" s="58" t="s">
        <v>22</v>
      </c>
      <c r="O4" s="17"/>
    </row>
    <row r="5" spans="1:137" s="7" customFormat="1" ht="46" x14ac:dyDescent="0.3">
      <c r="A5" s="20">
        <f>A4+0.1</f>
        <v>1.2000000000000002</v>
      </c>
      <c r="B5" s="21" t="s">
        <v>23</v>
      </c>
      <c r="C5" s="97" t="s">
        <v>24</v>
      </c>
      <c r="D5" s="15" t="s">
        <v>89</v>
      </c>
      <c r="E5" s="15" t="s">
        <v>94</v>
      </c>
      <c r="F5" s="16" t="s">
        <v>19</v>
      </c>
      <c r="G5" s="15" t="s">
        <v>25</v>
      </c>
      <c r="H5" s="58" t="s">
        <v>21</v>
      </c>
      <c r="I5" s="58" t="s">
        <v>26</v>
      </c>
      <c r="J5" s="17"/>
      <c r="K5" s="18" t="s">
        <v>99</v>
      </c>
      <c r="L5" s="19" t="s">
        <v>152</v>
      </c>
      <c r="M5" s="58" t="s">
        <v>27</v>
      </c>
      <c r="N5" s="58" t="s">
        <v>26</v>
      </c>
      <c r="O5" s="22"/>
    </row>
    <row r="6" spans="1:137" s="7" customFormat="1" ht="115" x14ac:dyDescent="0.3">
      <c r="A6" s="20" t="s">
        <v>28</v>
      </c>
      <c r="B6" s="15" t="s">
        <v>29</v>
      </c>
      <c r="C6" s="16" t="s">
        <v>158</v>
      </c>
      <c r="D6" s="15" t="s">
        <v>30</v>
      </c>
      <c r="E6" s="15" t="s">
        <v>101</v>
      </c>
      <c r="F6" s="16" t="s">
        <v>19</v>
      </c>
      <c r="G6" s="15" t="s">
        <v>20</v>
      </c>
      <c r="H6" s="58" t="s">
        <v>21</v>
      </c>
      <c r="I6" s="58" t="s">
        <v>22</v>
      </c>
      <c r="J6" s="17"/>
      <c r="L6" s="19" t="s">
        <v>152</v>
      </c>
      <c r="M6" s="58" t="s">
        <v>27</v>
      </c>
      <c r="N6" s="58" t="s">
        <v>22</v>
      </c>
      <c r="O6" s="22"/>
    </row>
    <row r="7" spans="1:137" s="7" customFormat="1" ht="46" x14ac:dyDescent="0.3">
      <c r="A7" s="23" t="s">
        <v>106</v>
      </c>
      <c r="B7" s="24" t="s">
        <v>32</v>
      </c>
      <c r="C7" s="98" t="s">
        <v>33</v>
      </c>
      <c r="D7" s="25" t="s">
        <v>34</v>
      </c>
      <c r="E7" s="15" t="s">
        <v>103</v>
      </c>
      <c r="F7" s="16" t="s">
        <v>19</v>
      </c>
      <c r="G7" s="15" t="s">
        <v>35</v>
      </c>
      <c r="H7" s="58" t="s">
        <v>22</v>
      </c>
      <c r="I7" s="58" t="s">
        <v>21</v>
      </c>
      <c r="J7" s="17"/>
      <c r="K7" s="19" t="s">
        <v>102</v>
      </c>
      <c r="L7" s="18"/>
      <c r="M7" s="58" t="s">
        <v>27</v>
      </c>
      <c r="N7" s="58" t="s">
        <v>21</v>
      </c>
      <c r="O7" s="22"/>
    </row>
    <row r="8" spans="1:137" s="7" customFormat="1" ht="46" x14ac:dyDescent="0.3">
      <c r="A8" s="26" t="s">
        <v>31</v>
      </c>
      <c r="B8" s="15" t="s">
        <v>184</v>
      </c>
      <c r="C8" s="16" t="s">
        <v>185</v>
      </c>
      <c r="D8" s="25" t="s">
        <v>34</v>
      </c>
      <c r="E8" s="15" t="s">
        <v>103</v>
      </c>
      <c r="F8" s="16" t="s">
        <v>19</v>
      </c>
      <c r="G8" s="15" t="s">
        <v>20</v>
      </c>
      <c r="H8" s="58" t="s">
        <v>21</v>
      </c>
      <c r="I8" s="58" t="s">
        <v>21</v>
      </c>
      <c r="J8" s="27"/>
      <c r="K8" s="19" t="s">
        <v>38</v>
      </c>
      <c r="L8" s="19" t="s">
        <v>152</v>
      </c>
      <c r="M8" s="58" t="s">
        <v>21</v>
      </c>
      <c r="N8" s="58" t="s">
        <v>21</v>
      </c>
      <c r="O8" s="28"/>
    </row>
    <row r="9" spans="1:137" s="7" customFormat="1" ht="69" x14ac:dyDescent="0.3">
      <c r="A9" s="15" t="s">
        <v>36</v>
      </c>
      <c r="B9" s="15" t="s">
        <v>150</v>
      </c>
      <c r="C9" s="16" t="s">
        <v>151</v>
      </c>
      <c r="D9" s="25" t="s">
        <v>34</v>
      </c>
      <c r="E9" s="15" t="s">
        <v>103</v>
      </c>
      <c r="F9" s="16" t="s">
        <v>19</v>
      </c>
      <c r="G9" s="15" t="s">
        <v>20</v>
      </c>
      <c r="H9" s="58" t="s">
        <v>21</v>
      </c>
      <c r="I9" s="58" t="s">
        <v>21</v>
      </c>
      <c r="J9" s="27"/>
      <c r="K9" s="19" t="s">
        <v>102</v>
      </c>
      <c r="L9" s="19" t="s">
        <v>152</v>
      </c>
      <c r="M9" s="58" t="s">
        <v>21</v>
      </c>
      <c r="N9" s="58" t="s">
        <v>21</v>
      </c>
      <c r="O9" s="29"/>
    </row>
    <row r="10" spans="1:137" s="7" customFormat="1" ht="57.5" x14ac:dyDescent="0.3">
      <c r="A10" s="15" t="s">
        <v>37</v>
      </c>
      <c r="B10" s="30" t="s">
        <v>41</v>
      </c>
      <c r="C10" s="87" t="s">
        <v>159</v>
      </c>
      <c r="D10" s="31" t="s">
        <v>42</v>
      </c>
      <c r="E10" s="15" t="s">
        <v>97</v>
      </c>
      <c r="F10" s="16" t="s">
        <v>43</v>
      </c>
      <c r="G10" s="15" t="s">
        <v>35</v>
      </c>
      <c r="H10" s="58" t="s">
        <v>22</v>
      </c>
      <c r="I10" s="58" t="s">
        <v>21</v>
      </c>
      <c r="J10" s="27"/>
      <c r="K10" s="32"/>
      <c r="L10" s="19" t="s">
        <v>152</v>
      </c>
      <c r="M10" s="58" t="s">
        <v>21</v>
      </c>
      <c r="N10" s="58" t="s">
        <v>21</v>
      </c>
      <c r="O10" s="29"/>
    </row>
    <row r="11" spans="1:137" s="7" customFormat="1" ht="80.5" x14ac:dyDescent="0.3">
      <c r="A11" s="15" t="s">
        <v>39</v>
      </c>
      <c r="B11" s="30" t="s">
        <v>44</v>
      </c>
      <c r="C11" s="87" t="s">
        <v>107</v>
      </c>
      <c r="D11" s="31" t="s">
        <v>91</v>
      </c>
      <c r="E11" s="15" t="s">
        <v>108</v>
      </c>
      <c r="F11" s="16" t="s">
        <v>19</v>
      </c>
      <c r="G11" s="15" t="s">
        <v>20</v>
      </c>
      <c r="H11" s="58" t="s">
        <v>21</v>
      </c>
      <c r="I11" s="58" t="s">
        <v>21</v>
      </c>
      <c r="J11" s="27"/>
      <c r="K11" s="32"/>
      <c r="L11" s="15" t="s">
        <v>153</v>
      </c>
      <c r="M11" s="90">
        <v>2</v>
      </c>
      <c r="N11" s="90">
        <v>2</v>
      </c>
      <c r="O11" s="29"/>
    </row>
    <row r="12" spans="1:137" s="7" customFormat="1" ht="34.5" x14ac:dyDescent="0.3">
      <c r="A12" s="15" t="s">
        <v>40</v>
      </c>
      <c r="B12" s="15" t="s">
        <v>45</v>
      </c>
      <c r="C12" s="16" t="s">
        <v>46</v>
      </c>
      <c r="D12" s="15" t="s">
        <v>47</v>
      </c>
      <c r="E12" s="15" t="s">
        <v>95</v>
      </c>
      <c r="F12" s="16" t="s">
        <v>19</v>
      </c>
      <c r="G12" s="15" t="s">
        <v>48</v>
      </c>
      <c r="H12" s="58" t="s">
        <v>22</v>
      </c>
      <c r="I12" s="58">
        <v>2</v>
      </c>
      <c r="J12" s="27"/>
      <c r="K12" s="15"/>
      <c r="L12" s="15" t="s">
        <v>154</v>
      </c>
      <c r="M12" s="90">
        <v>2</v>
      </c>
      <c r="N12" s="90">
        <v>2</v>
      </c>
      <c r="O12" s="29"/>
    </row>
    <row r="13" spans="1:137" s="43" customFormat="1" ht="14.25" customHeight="1" thickBot="1" x14ac:dyDescent="0.35">
      <c r="A13" s="34" t="s">
        <v>49</v>
      </c>
      <c r="B13" s="35"/>
      <c r="C13" s="105"/>
      <c r="D13" s="36"/>
      <c r="E13" s="36"/>
      <c r="F13" s="36"/>
      <c r="G13" s="36"/>
      <c r="H13" s="89"/>
      <c r="I13" s="89" t="s">
        <v>17</v>
      </c>
      <c r="J13" s="39"/>
      <c r="K13" s="40"/>
      <c r="L13" s="41"/>
      <c r="M13" s="89"/>
      <c r="N13" s="89" t="s">
        <v>17</v>
      </c>
      <c r="O13" s="42"/>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row>
    <row r="14" spans="1:137" s="7" customFormat="1" ht="70.5" customHeight="1" x14ac:dyDescent="0.3">
      <c r="A14" s="23" t="s">
        <v>50</v>
      </c>
      <c r="B14" s="15" t="s">
        <v>109</v>
      </c>
      <c r="C14" s="16" t="s">
        <v>110</v>
      </c>
      <c r="D14" s="15" t="s">
        <v>51</v>
      </c>
      <c r="E14" s="15" t="s">
        <v>111</v>
      </c>
      <c r="F14" s="16" t="s">
        <v>19</v>
      </c>
      <c r="G14" s="15" t="s">
        <v>20</v>
      </c>
      <c r="H14" s="58" t="s">
        <v>21</v>
      </c>
      <c r="I14" s="58" t="s">
        <v>22</v>
      </c>
      <c r="J14" s="27"/>
      <c r="K14" s="18"/>
      <c r="L14" s="15" t="s">
        <v>155</v>
      </c>
      <c r="M14" s="58" t="s">
        <v>27</v>
      </c>
      <c r="N14" s="58" t="s">
        <v>26</v>
      </c>
      <c r="O14" s="28"/>
    </row>
    <row r="15" spans="1:137" s="43" customFormat="1" ht="14.25" customHeight="1" thickBot="1" x14ac:dyDescent="0.35">
      <c r="A15" s="34" t="s">
        <v>52</v>
      </c>
      <c r="B15" s="41"/>
      <c r="C15" s="104"/>
      <c r="D15" s="36"/>
      <c r="E15" s="37"/>
      <c r="F15" s="36"/>
      <c r="G15" s="36"/>
      <c r="H15" s="89"/>
      <c r="I15" s="89" t="s">
        <v>17</v>
      </c>
      <c r="J15" s="39"/>
      <c r="K15" s="40"/>
      <c r="L15" s="41"/>
      <c r="M15" s="89"/>
      <c r="N15" s="89" t="s">
        <v>17</v>
      </c>
      <c r="O15" s="42"/>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row>
    <row r="16" spans="1:137" s="7" customFormat="1" ht="162.75" customHeight="1" x14ac:dyDescent="0.3">
      <c r="A16" s="15" t="s">
        <v>53</v>
      </c>
      <c r="B16" s="24" t="s">
        <v>54</v>
      </c>
      <c r="C16" s="99" t="s">
        <v>92</v>
      </c>
      <c r="D16" s="24" t="s">
        <v>55</v>
      </c>
      <c r="E16" s="15" t="s">
        <v>98</v>
      </c>
      <c r="F16" s="16" t="s">
        <v>90</v>
      </c>
      <c r="G16" s="55" t="s">
        <v>35</v>
      </c>
      <c r="H16" s="91" t="s">
        <v>22</v>
      </c>
      <c r="I16" s="91" t="s">
        <v>22</v>
      </c>
      <c r="J16" s="80"/>
      <c r="K16" s="81"/>
      <c r="L16" s="15" t="s">
        <v>152</v>
      </c>
      <c r="M16" s="91" t="s">
        <v>27</v>
      </c>
      <c r="N16" s="91" t="s">
        <v>22</v>
      </c>
      <c r="O16" s="82"/>
    </row>
    <row r="17" spans="1:138" s="43" customFormat="1" ht="14.25" customHeight="1" thickBot="1" x14ac:dyDescent="0.35">
      <c r="A17" s="34" t="s">
        <v>56</v>
      </c>
      <c r="B17" s="41"/>
      <c r="C17" s="104"/>
      <c r="D17" s="36"/>
      <c r="E17" s="36"/>
      <c r="F17" s="36"/>
      <c r="G17" s="36"/>
      <c r="H17" s="89"/>
      <c r="I17" s="89" t="s">
        <v>17</v>
      </c>
      <c r="J17" s="39"/>
      <c r="K17" s="40"/>
      <c r="L17" s="41"/>
      <c r="M17" s="89"/>
      <c r="N17" s="89" t="s">
        <v>17</v>
      </c>
      <c r="O17" s="42"/>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row>
    <row r="18" spans="1:138" s="7" customFormat="1" ht="80.5" hidden="1" x14ac:dyDescent="0.3">
      <c r="A18" s="26" t="s">
        <v>57</v>
      </c>
      <c r="B18" s="24" t="s">
        <v>58</v>
      </c>
      <c r="C18" s="98" t="s">
        <v>59</v>
      </c>
      <c r="D18" s="15" t="s">
        <v>60</v>
      </c>
      <c r="E18" s="15" t="s">
        <v>96</v>
      </c>
      <c r="F18" s="85" t="s">
        <v>87</v>
      </c>
      <c r="G18" s="52" t="s">
        <v>20</v>
      </c>
      <c r="H18" s="92" t="s">
        <v>21</v>
      </c>
      <c r="I18" s="92" t="s">
        <v>21</v>
      </c>
      <c r="J18" s="27"/>
      <c r="K18" s="18" t="s">
        <v>104</v>
      </c>
      <c r="L18" s="15" t="s">
        <v>105</v>
      </c>
      <c r="M18" s="93" t="s">
        <v>27</v>
      </c>
      <c r="N18" s="93" t="s">
        <v>22</v>
      </c>
      <c r="O18" s="28"/>
    </row>
    <row r="19" spans="1:138" s="7" customFormat="1" ht="14.25" customHeight="1" thickBot="1" x14ac:dyDescent="0.35">
      <c r="A19" s="46" t="s">
        <v>61</v>
      </c>
      <c r="B19" s="48"/>
      <c r="C19" s="104"/>
      <c r="D19" s="36"/>
      <c r="E19" s="36"/>
      <c r="F19" s="36"/>
      <c r="G19" s="36"/>
      <c r="H19" s="89"/>
      <c r="I19" s="89" t="s">
        <v>17</v>
      </c>
      <c r="J19" s="49"/>
      <c r="K19" s="40"/>
      <c r="L19" s="40"/>
      <c r="M19" s="89"/>
      <c r="N19" s="89" t="s">
        <v>17</v>
      </c>
      <c r="O19" s="50"/>
    </row>
    <row r="20" spans="1:138" s="7" customFormat="1" ht="54" customHeight="1" x14ac:dyDescent="0.3">
      <c r="A20" s="53" t="s">
        <v>63</v>
      </c>
      <c r="B20" s="19" t="s">
        <v>64</v>
      </c>
      <c r="C20" s="100" t="s">
        <v>160</v>
      </c>
      <c r="D20" s="18" t="s">
        <v>62</v>
      </c>
      <c r="E20" s="108"/>
      <c r="F20" s="85" t="s">
        <v>65</v>
      </c>
      <c r="G20" s="52" t="s">
        <v>20</v>
      </c>
      <c r="H20" s="61" t="s">
        <v>21</v>
      </c>
      <c r="I20" s="61" t="s">
        <v>26</v>
      </c>
      <c r="J20" s="17"/>
      <c r="K20" s="54"/>
      <c r="L20" s="15" t="s">
        <v>156</v>
      </c>
      <c r="M20" s="61" t="s">
        <v>27</v>
      </c>
      <c r="N20" s="61" t="s">
        <v>22</v>
      </c>
      <c r="O20" s="22"/>
    </row>
    <row r="21" spans="1:138" s="64" customFormat="1" ht="15" customHeight="1" thickBot="1" x14ac:dyDescent="0.4">
      <c r="A21" s="46" t="s">
        <v>66</v>
      </c>
      <c r="B21" s="41"/>
      <c r="C21" s="104"/>
      <c r="D21" s="36"/>
      <c r="E21" s="36"/>
      <c r="F21" s="36"/>
      <c r="G21" s="36"/>
      <c r="H21" s="89"/>
      <c r="I21" s="89"/>
      <c r="J21" s="38"/>
      <c r="K21" s="40"/>
      <c r="L21" s="41"/>
      <c r="M21" s="89"/>
      <c r="N21" s="89" t="s">
        <v>17</v>
      </c>
      <c r="O21" s="50"/>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row>
    <row r="22" spans="1:138" s="7" customFormat="1" thickBot="1" x14ac:dyDescent="0.35">
      <c r="A22" s="46" t="s">
        <v>67</v>
      </c>
      <c r="B22" s="41"/>
      <c r="C22" s="104"/>
      <c r="D22" s="36"/>
      <c r="E22" s="36"/>
      <c r="F22" s="36"/>
      <c r="G22" s="36"/>
      <c r="H22" s="89"/>
      <c r="I22" s="89"/>
      <c r="J22" s="38"/>
      <c r="K22" s="40"/>
      <c r="L22" s="41"/>
      <c r="M22" s="89"/>
      <c r="N22" s="89" t="s">
        <v>17</v>
      </c>
      <c r="O22" s="50"/>
    </row>
    <row r="23" spans="1:138" s="7" customFormat="1" ht="23" x14ac:dyDescent="0.3">
      <c r="A23" s="59" t="s">
        <v>68</v>
      </c>
      <c r="B23" s="60" t="s">
        <v>69</v>
      </c>
      <c r="C23" s="51" t="s">
        <v>70</v>
      </c>
      <c r="D23" s="51" t="s">
        <v>112</v>
      </c>
      <c r="E23" s="108"/>
      <c r="F23" s="15" t="s">
        <v>19</v>
      </c>
      <c r="G23" s="52" t="s">
        <v>35</v>
      </c>
      <c r="H23" s="61" t="s">
        <v>22</v>
      </c>
      <c r="I23" s="61" t="s">
        <v>27</v>
      </c>
      <c r="J23" s="17"/>
      <c r="K23" s="62"/>
      <c r="L23" s="15" t="s">
        <v>152</v>
      </c>
      <c r="M23" s="61" t="s">
        <v>21</v>
      </c>
      <c r="N23" s="61" t="s">
        <v>27</v>
      </c>
      <c r="O23" s="22"/>
    </row>
    <row r="24" spans="1:138" s="75" customFormat="1" ht="15" customHeight="1" thickBot="1" x14ac:dyDescent="0.4">
      <c r="A24" s="41" t="s">
        <v>71</v>
      </c>
      <c r="B24" s="41"/>
      <c r="C24" s="104"/>
      <c r="D24" s="41"/>
      <c r="E24" s="41"/>
      <c r="F24" s="41"/>
      <c r="G24" s="41"/>
      <c r="H24" s="107"/>
      <c r="I24" s="89"/>
      <c r="J24" s="38"/>
      <c r="K24" s="41"/>
      <c r="L24" s="41"/>
      <c r="M24" s="107"/>
      <c r="N24" s="89" t="s">
        <v>17</v>
      </c>
      <c r="O24" s="41"/>
      <c r="P24" s="72"/>
      <c r="Q24" s="63"/>
      <c r="R24" s="63"/>
      <c r="S24" s="63"/>
      <c r="T24" s="63"/>
      <c r="U24" s="63"/>
      <c r="V24" s="63"/>
      <c r="W24" s="63"/>
      <c r="X24" s="63"/>
      <c r="Y24" s="63"/>
      <c r="Z24" s="63"/>
      <c r="AA24" s="63"/>
      <c r="AB24" s="63"/>
      <c r="AC24" s="73"/>
      <c r="AD24" s="73"/>
      <c r="AE24" s="73"/>
      <c r="AF24" s="73"/>
      <c r="AG24" s="73"/>
      <c r="AH24" s="73"/>
      <c r="AI24" s="73"/>
      <c r="AJ24" s="7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3"/>
      <c r="BM24" s="63"/>
      <c r="BN24" s="63"/>
      <c r="BO24" s="63"/>
      <c r="BP24" s="63"/>
      <c r="BQ24" s="63"/>
      <c r="BR24" s="63"/>
      <c r="BS24" s="63"/>
      <c r="BT24" s="63"/>
      <c r="BU24" s="63"/>
      <c r="BV24" s="63"/>
      <c r="BW24" s="63"/>
      <c r="BX24" s="63"/>
      <c r="BY24" s="63"/>
      <c r="BZ24" s="63"/>
      <c r="CA24" s="63"/>
      <c r="CB24" s="63"/>
      <c r="CC24" s="63"/>
      <c r="CD24" s="63"/>
      <c r="CE24" s="63"/>
      <c r="CF24" s="63"/>
      <c r="CG24" s="63"/>
      <c r="CH24" s="63"/>
      <c r="CI24" s="63"/>
      <c r="CJ24" s="63"/>
      <c r="CK24" s="63"/>
      <c r="CL24" s="63"/>
      <c r="CM24" s="63"/>
      <c r="CN24" s="63"/>
      <c r="CO24" s="63"/>
      <c r="CP24" s="63"/>
      <c r="CQ24" s="63"/>
      <c r="CR24" s="63"/>
      <c r="CS24" s="63"/>
      <c r="CT24" s="63"/>
      <c r="CU24" s="63"/>
      <c r="CV24" s="63"/>
      <c r="CW24" s="63"/>
      <c r="CX24" s="63"/>
      <c r="CY24" s="63"/>
      <c r="CZ24" s="63"/>
      <c r="DA24" s="63"/>
      <c r="DB24" s="63"/>
      <c r="DC24" s="63"/>
      <c r="DD24" s="63"/>
      <c r="DE24" s="63"/>
      <c r="DF24" s="63"/>
      <c r="DG24" s="63"/>
      <c r="DH24" s="63"/>
      <c r="DI24" s="63"/>
      <c r="DJ24" s="63"/>
      <c r="DK24" s="63"/>
      <c r="DL24" s="63"/>
      <c r="DM24" s="63"/>
      <c r="DN24" s="63"/>
      <c r="DO24" s="63"/>
      <c r="DP24" s="63"/>
      <c r="DQ24" s="63"/>
      <c r="DR24" s="63"/>
      <c r="DS24" s="63"/>
      <c r="DT24" s="63"/>
      <c r="DU24" s="63"/>
      <c r="DV24" s="63"/>
      <c r="DW24" s="63"/>
      <c r="DX24" s="63"/>
      <c r="DY24" s="63"/>
      <c r="DZ24" s="63"/>
      <c r="EA24" s="63"/>
      <c r="EB24" s="63"/>
      <c r="EC24" s="63"/>
      <c r="ED24" s="63"/>
      <c r="EE24" s="63"/>
      <c r="EF24" s="63"/>
      <c r="EG24" s="63"/>
      <c r="EH24" s="74"/>
    </row>
    <row r="25" spans="1:138" s="7" customFormat="1" ht="103.5" x14ac:dyDescent="0.3">
      <c r="A25" s="76" t="s">
        <v>72</v>
      </c>
      <c r="B25" s="77" t="s">
        <v>73</v>
      </c>
      <c r="C25" s="101" t="s">
        <v>74</v>
      </c>
      <c r="D25" s="78" t="s">
        <v>75</v>
      </c>
      <c r="E25" s="15" t="s">
        <v>113</v>
      </c>
      <c r="F25" s="65" t="s">
        <v>19</v>
      </c>
      <c r="G25" s="65" t="s">
        <v>35</v>
      </c>
      <c r="H25" s="66" t="s">
        <v>22</v>
      </c>
      <c r="I25" s="66" t="s">
        <v>21</v>
      </c>
      <c r="J25" s="67"/>
      <c r="K25" s="56"/>
      <c r="L25" s="15" t="s">
        <v>152</v>
      </c>
      <c r="M25" s="66" t="s">
        <v>21</v>
      </c>
      <c r="N25" s="66" t="s">
        <v>21</v>
      </c>
      <c r="O25" s="79"/>
    </row>
    <row r="26" spans="1:138" s="71" customFormat="1" ht="69" hidden="1" x14ac:dyDescent="0.3">
      <c r="A26" s="44" t="s">
        <v>76</v>
      </c>
      <c r="B26" s="68" t="s">
        <v>77</v>
      </c>
      <c r="C26" s="102" t="s">
        <v>78</v>
      </c>
      <c r="D26" s="45" t="s">
        <v>79</v>
      </c>
      <c r="E26" s="15"/>
      <c r="F26" s="15"/>
      <c r="G26" s="15"/>
      <c r="H26" s="58"/>
      <c r="I26" s="58"/>
      <c r="J26" s="69" t="s">
        <v>80</v>
      </c>
      <c r="K26" s="45" t="s">
        <v>81</v>
      </c>
      <c r="L26" s="45"/>
      <c r="M26" s="58"/>
      <c r="N26" s="58"/>
      <c r="O26" s="70" t="s">
        <v>82</v>
      </c>
      <c r="Q26" s="57"/>
      <c r="R26" s="57"/>
      <c r="S26" s="57"/>
      <c r="T26" s="57"/>
      <c r="U26" s="57"/>
      <c r="V26" s="57"/>
      <c r="W26" s="57"/>
      <c r="X26" s="57"/>
      <c r="Y26" s="57"/>
      <c r="Z26" s="57"/>
      <c r="AA26" s="57"/>
      <c r="AB26" s="57"/>
    </row>
    <row r="27" spans="1:138" s="43" customFormat="1" thickBot="1" x14ac:dyDescent="0.35">
      <c r="A27" s="46" t="s">
        <v>83</v>
      </c>
      <c r="B27" s="41"/>
      <c r="C27" s="104"/>
      <c r="D27" s="36"/>
      <c r="E27" s="36"/>
      <c r="F27" s="36"/>
      <c r="G27" s="36"/>
      <c r="H27" s="89"/>
      <c r="I27" s="89" t="s">
        <v>17</v>
      </c>
      <c r="J27" s="39"/>
      <c r="K27" s="40"/>
      <c r="L27" s="41"/>
      <c r="M27" s="89"/>
      <c r="N27" s="89" t="s">
        <v>17</v>
      </c>
      <c r="O27" s="42"/>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row>
    <row r="28" spans="1:138" s="7" customFormat="1" ht="95.25" customHeight="1" x14ac:dyDescent="0.3">
      <c r="A28" s="83" t="s">
        <v>84</v>
      </c>
      <c r="B28" s="84" t="s">
        <v>85</v>
      </c>
      <c r="C28" s="103" t="s">
        <v>114</v>
      </c>
      <c r="D28" s="84" t="s">
        <v>86</v>
      </c>
      <c r="E28" s="15" t="s">
        <v>115</v>
      </c>
      <c r="F28" s="16" t="s">
        <v>19</v>
      </c>
      <c r="G28" s="15" t="s">
        <v>35</v>
      </c>
      <c r="H28" s="58" t="s">
        <v>21</v>
      </c>
      <c r="I28" s="58" t="s">
        <v>22</v>
      </c>
      <c r="J28" s="17"/>
      <c r="K28" s="60"/>
      <c r="L28" s="15" t="s">
        <v>152</v>
      </c>
      <c r="M28" s="58" t="s">
        <v>27</v>
      </c>
      <c r="N28" s="58" t="s">
        <v>22</v>
      </c>
      <c r="O28" s="22"/>
    </row>
    <row r="29" spans="1:138" s="43" customFormat="1" thickBot="1" x14ac:dyDescent="0.35">
      <c r="A29" s="46" t="s">
        <v>162</v>
      </c>
      <c r="B29" s="41"/>
      <c r="C29" s="104"/>
      <c r="D29" s="36"/>
      <c r="E29" s="36"/>
      <c r="F29" s="36"/>
      <c r="G29" s="36"/>
      <c r="H29" s="89"/>
      <c r="I29" s="89" t="s">
        <v>17</v>
      </c>
      <c r="J29" s="39"/>
      <c r="K29" s="40"/>
      <c r="L29" s="41"/>
      <c r="M29" s="89"/>
      <c r="N29" s="89" t="s">
        <v>17</v>
      </c>
      <c r="O29" s="42"/>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row>
    <row r="30" spans="1:138" s="7" customFormat="1" ht="46" x14ac:dyDescent="0.3">
      <c r="A30" s="23" t="s">
        <v>116</v>
      </c>
      <c r="B30" s="24" t="s">
        <v>32</v>
      </c>
      <c r="C30" s="98" t="s">
        <v>33</v>
      </c>
      <c r="D30" s="25" t="s">
        <v>34</v>
      </c>
      <c r="E30" s="15" t="s">
        <v>103</v>
      </c>
      <c r="F30" s="16" t="s">
        <v>19</v>
      </c>
      <c r="G30" s="15" t="s">
        <v>35</v>
      </c>
      <c r="H30" s="58" t="s">
        <v>22</v>
      </c>
      <c r="I30" s="58" t="s">
        <v>21</v>
      </c>
      <c r="J30" s="17"/>
      <c r="K30" s="19" t="s">
        <v>102</v>
      </c>
      <c r="L30" s="18"/>
      <c r="M30" s="58" t="s">
        <v>27</v>
      </c>
      <c r="N30" s="58" t="s">
        <v>21</v>
      </c>
      <c r="O30" s="22"/>
    </row>
    <row r="31" spans="1:138" s="7" customFormat="1" ht="46" x14ac:dyDescent="0.3">
      <c r="A31" s="26" t="s">
        <v>117</v>
      </c>
      <c r="B31" s="15" t="s">
        <v>184</v>
      </c>
      <c r="C31" s="16" t="s">
        <v>185</v>
      </c>
      <c r="D31" s="25" t="s">
        <v>34</v>
      </c>
      <c r="E31" s="15" t="s">
        <v>103</v>
      </c>
      <c r="F31" s="16" t="s">
        <v>19</v>
      </c>
      <c r="G31" s="15" t="s">
        <v>20</v>
      </c>
      <c r="H31" s="58" t="s">
        <v>21</v>
      </c>
      <c r="I31" s="58" t="s">
        <v>22</v>
      </c>
      <c r="J31" s="27"/>
      <c r="K31" s="19" t="s">
        <v>38</v>
      </c>
      <c r="L31" s="15" t="s">
        <v>152</v>
      </c>
      <c r="M31" s="58" t="s">
        <v>27</v>
      </c>
      <c r="N31" s="58" t="s">
        <v>21</v>
      </c>
      <c r="O31" s="28"/>
    </row>
    <row r="32" spans="1:138" s="7" customFormat="1" ht="95.25" customHeight="1" x14ac:dyDescent="0.3">
      <c r="A32" s="15" t="s">
        <v>118</v>
      </c>
      <c r="B32" s="15" t="s">
        <v>150</v>
      </c>
      <c r="C32" s="16" t="s">
        <v>186</v>
      </c>
      <c r="D32" s="25" t="s">
        <v>34</v>
      </c>
      <c r="E32" s="15" t="s">
        <v>103</v>
      </c>
      <c r="F32" s="16" t="s">
        <v>19</v>
      </c>
      <c r="G32" s="15" t="s">
        <v>20</v>
      </c>
      <c r="H32" s="58" t="s">
        <v>21</v>
      </c>
      <c r="I32" s="58" t="s">
        <v>22</v>
      </c>
      <c r="J32" s="27"/>
      <c r="K32" s="19" t="s">
        <v>102</v>
      </c>
      <c r="L32" s="15" t="s">
        <v>152</v>
      </c>
      <c r="M32" s="58" t="s">
        <v>27</v>
      </c>
      <c r="N32" s="58" t="s">
        <v>21</v>
      </c>
      <c r="O32" s="29"/>
    </row>
    <row r="33" spans="1:137" s="7" customFormat="1" ht="95.25" customHeight="1" x14ac:dyDescent="0.3">
      <c r="A33" s="31" t="s">
        <v>119</v>
      </c>
      <c r="B33" s="109" t="s">
        <v>187</v>
      </c>
      <c r="C33" s="87" t="s">
        <v>120</v>
      </c>
      <c r="D33" s="110" t="s">
        <v>121</v>
      </c>
      <c r="E33" s="15" t="s">
        <v>167</v>
      </c>
      <c r="F33" s="16" t="s">
        <v>19</v>
      </c>
      <c r="G33" s="31"/>
      <c r="H33" s="58" t="s">
        <v>21</v>
      </c>
      <c r="I33" s="58" t="s">
        <v>26</v>
      </c>
      <c r="J33" s="27"/>
      <c r="K33" s="32" t="s">
        <v>168</v>
      </c>
      <c r="L33" s="15" t="s">
        <v>152</v>
      </c>
      <c r="M33" s="58" t="s">
        <v>27</v>
      </c>
      <c r="N33" s="58" t="s">
        <v>26</v>
      </c>
      <c r="O33" s="29"/>
    </row>
    <row r="34" spans="1:137" s="7" customFormat="1" ht="95.25" customHeight="1" x14ac:dyDescent="0.35">
      <c r="A34" s="31" t="s">
        <v>214</v>
      </c>
      <c r="B34" s="33" t="s">
        <v>147</v>
      </c>
      <c r="C34" s="18" t="s">
        <v>148</v>
      </c>
      <c r="D34" s="121" t="s">
        <v>149</v>
      </c>
      <c r="E34" s="15" t="s">
        <v>130</v>
      </c>
      <c r="F34" s="122" t="s">
        <v>131</v>
      </c>
      <c r="G34"/>
      <c r="H34" s="58" t="s">
        <v>21</v>
      </c>
      <c r="I34" s="58" t="s">
        <v>22</v>
      </c>
      <c r="J34" s="17"/>
      <c r="K34" s="121" t="s">
        <v>132</v>
      </c>
      <c r="L34" s="15" t="s">
        <v>152</v>
      </c>
      <c r="M34" s="58" t="s">
        <v>27</v>
      </c>
      <c r="N34" s="58" t="s">
        <v>21</v>
      </c>
      <c r="O34" s="123"/>
    </row>
    <row r="35" spans="1:137" s="43" customFormat="1" thickBot="1" x14ac:dyDescent="0.35">
      <c r="A35" s="46" t="s">
        <v>163</v>
      </c>
      <c r="B35" s="41"/>
      <c r="C35" s="104"/>
      <c r="D35" s="36"/>
      <c r="E35" s="36"/>
      <c r="F35" s="36"/>
      <c r="G35" s="36"/>
      <c r="H35" s="89"/>
      <c r="I35" s="89" t="s">
        <v>17</v>
      </c>
      <c r="J35" s="39"/>
      <c r="K35" s="40"/>
      <c r="L35" s="41"/>
      <c r="M35" s="89"/>
      <c r="N35" s="89" t="s">
        <v>17</v>
      </c>
      <c r="O35" s="42"/>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row>
    <row r="36" spans="1:137" s="7" customFormat="1" ht="46" x14ac:dyDescent="0.3">
      <c r="A36" s="23" t="s">
        <v>122</v>
      </c>
      <c r="B36" s="24" t="s">
        <v>32</v>
      </c>
      <c r="C36" s="98" t="s">
        <v>33</v>
      </c>
      <c r="D36" s="25" t="s">
        <v>34</v>
      </c>
      <c r="E36" s="15" t="s">
        <v>103</v>
      </c>
      <c r="F36" s="16" t="s">
        <v>19</v>
      </c>
      <c r="G36" s="15" t="s">
        <v>35</v>
      </c>
      <c r="H36" s="58" t="s">
        <v>22</v>
      </c>
      <c r="I36" s="58" t="s">
        <v>21</v>
      </c>
      <c r="J36" s="17"/>
      <c r="K36" s="19" t="s">
        <v>102</v>
      </c>
      <c r="L36" s="18"/>
      <c r="M36" s="58" t="s">
        <v>27</v>
      </c>
      <c r="N36" s="58" t="s">
        <v>21</v>
      </c>
      <c r="O36" s="22"/>
    </row>
    <row r="37" spans="1:137" s="7" customFormat="1" ht="46" x14ac:dyDescent="0.3">
      <c r="A37" s="26" t="s">
        <v>123</v>
      </c>
      <c r="B37" s="15" t="s">
        <v>184</v>
      </c>
      <c r="C37" s="16" t="s">
        <v>185</v>
      </c>
      <c r="D37" s="25" t="s">
        <v>34</v>
      </c>
      <c r="E37" s="15" t="s">
        <v>103</v>
      </c>
      <c r="F37" s="16" t="s">
        <v>19</v>
      </c>
      <c r="G37" s="15" t="s">
        <v>20</v>
      </c>
      <c r="H37" s="58" t="s">
        <v>22</v>
      </c>
      <c r="I37" s="58" t="s">
        <v>21</v>
      </c>
      <c r="J37" s="27"/>
      <c r="K37" s="19" t="s">
        <v>38</v>
      </c>
      <c r="L37" s="15" t="s">
        <v>152</v>
      </c>
      <c r="M37" s="58" t="s">
        <v>21</v>
      </c>
      <c r="N37" s="58" t="s">
        <v>21</v>
      </c>
      <c r="O37" s="28"/>
    </row>
    <row r="38" spans="1:137" s="7" customFormat="1" ht="95.25" customHeight="1" x14ac:dyDescent="0.3">
      <c r="A38" s="15" t="s">
        <v>124</v>
      </c>
      <c r="B38" s="15" t="s">
        <v>150</v>
      </c>
      <c r="C38" s="16" t="s">
        <v>151</v>
      </c>
      <c r="D38" s="25" t="s">
        <v>34</v>
      </c>
      <c r="E38" s="15" t="s">
        <v>161</v>
      </c>
      <c r="F38" s="16" t="s">
        <v>19</v>
      </c>
      <c r="G38" s="15" t="s">
        <v>20</v>
      </c>
      <c r="H38" s="58" t="s">
        <v>22</v>
      </c>
      <c r="I38" s="58" t="s">
        <v>21</v>
      </c>
      <c r="J38" s="27"/>
      <c r="K38" s="19" t="s">
        <v>102</v>
      </c>
      <c r="L38" s="15" t="s">
        <v>152</v>
      </c>
      <c r="M38" s="58" t="s">
        <v>21</v>
      </c>
      <c r="N38" s="58" t="s">
        <v>21</v>
      </c>
      <c r="O38" s="29"/>
    </row>
    <row r="39" spans="1:137" s="7" customFormat="1" ht="95.25" customHeight="1" x14ac:dyDescent="0.3">
      <c r="A39" s="118" t="s">
        <v>125</v>
      </c>
      <c r="B39" s="15" t="s">
        <v>187</v>
      </c>
      <c r="C39" s="16" t="s">
        <v>120</v>
      </c>
      <c r="D39" s="119" t="s">
        <v>121</v>
      </c>
      <c r="E39" s="15" t="s">
        <v>169</v>
      </c>
      <c r="F39" s="16" t="s">
        <v>19</v>
      </c>
      <c r="G39" s="118"/>
      <c r="H39" s="58" t="s">
        <v>22</v>
      </c>
      <c r="I39" s="58" t="s">
        <v>21</v>
      </c>
      <c r="J39" s="27"/>
      <c r="K39" s="19" t="s">
        <v>168</v>
      </c>
      <c r="L39" s="15" t="s">
        <v>152</v>
      </c>
      <c r="M39" s="58" t="s">
        <v>21</v>
      </c>
      <c r="N39" s="58" t="s">
        <v>21</v>
      </c>
      <c r="O39" s="29"/>
    </row>
    <row r="40" spans="1:137" s="7" customFormat="1" ht="95.25" customHeight="1" x14ac:dyDescent="0.3">
      <c r="A40" s="53" t="s">
        <v>126</v>
      </c>
      <c r="B40" s="112" t="s">
        <v>127</v>
      </c>
      <c r="C40" s="113" t="s">
        <v>128</v>
      </c>
      <c r="D40" s="114" t="s">
        <v>129</v>
      </c>
      <c r="E40" s="15" t="s">
        <v>130</v>
      </c>
      <c r="F40" s="117" t="s">
        <v>131</v>
      </c>
      <c r="G40" s="116"/>
      <c r="H40" s="66" t="s">
        <v>22</v>
      </c>
      <c r="I40" s="58" t="s">
        <v>21</v>
      </c>
      <c r="J40" s="17"/>
      <c r="K40" s="114" t="s">
        <v>132</v>
      </c>
      <c r="L40" s="15" t="s">
        <v>152</v>
      </c>
      <c r="M40" s="58" t="s">
        <v>21</v>
      </c>
      <c r="N40" s="58" t="s">
        <v>21</v>
      </c>
      <c r="O40" s="115"/>
    </row>
    <row r="41" spans="1:137" s="7" customFormat="1" ht="95.25" customHeight="1" x14ac:dyDescent="0.35">
      <c r="A41" s="111" t="s">
        <v>170</v>
      </c>
      <c r="B41" s="33" t="s">
        <v>147</v>
      </c>
      <c r="C41" s="18" t="s">
        <v>148</v>
      </c>
      <c r="D41" s="121" t="s">
        <v>149</v>
      </c>
      <c r="E41" s="15" t="s">
        <v>130</v>
      </c>
      <c r="F41" s="122" t="s">
        <v>131</v>
      </c>
      <c r="G41"/>
      <c r="H41" s="58" t="s">
        <v>22</v>
      </c>
      <c r="I41" s="58" t="s">
        <v>21</v>
      </c>
      <c r="J41" s="17"/>
      <c r="K41" s="121" t="s">
        <v>132</v>
      </c>
      <c r="L41" s="15" t="s">
        <v>152</v>
      </c>
      <c r="M41" s="58" t="s">
        <v>27</v>
      </c>
      <c r="N41" s="58" t="s">
        <v>21</v>
      </c>
      <c r="O41" s="123"/>
    </row>
    <row r="42" spans="1:137" s="43" customFormat="1" thickBot="1" x14ac:dyDescent="0.35">
      <c r="A42" s="46" t="s">
        <v>164</v>
      </c>
      <c r="B42" s="41"/>
      <c r="C42" s="104"/>
      <c r="D42" s="36"/>
      <c r="E42" s="36"/>
      <c r="F42" s="36"/>
      <c r="G42" s="36"/>
      <c r="H42" s="89"/>
      <c r="I42" s="89" t="s">
        <v>17</v>
      </c>
      <c r="J42" s="39"/>
      <c r="K42" s="40"/>
      <c r="L42" s="41"/>
      <c r="M42" s="89"/>
      <c r="N42" s="89" t="s">
        <v>17</v>
      </c>
      <c r="O42" s="42"/>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row>
    <row r="43" spans="1:137" s="7" customFormat="1" ht="95.25" customHeight="1" x14ac:dyDescent="0.3">
      <c r="A43" s="23" t="s">
        <v>133</v>
      </c>
      <c r="B43" s="24" t="s">
        <v>32</v>
      </c>
      <c r="C43" s="98" t="s">
        <v>33</v>
      </c>
      <c r="D43" s="25" t="s">
        <v>34</v>
      </c>
      <c r="E43" s="15" t="s">
        <v>103</v>
      </c>
      <c r="F43" s="16" t="s">
        <v>19</v>
      </c>
      <c r="G43" s="15" t="s">
        <v>35</v>
      </c>
      <c r="H43" s="58" t="s">
        <v>22</v>
      </c>
      <c r="I43" s="58" t="s">
        <v>21</v>
      </c>
      <c r="J43" s="17"/>
      <c r="K43" s="19" t="s">
        <v>102</v>
      </c>
      <c r="L43" s="18"/>
      <c r="M43" s="58" t="s">
        <v>27</v>
      </c>
      <c r="N43" s="58" t="s">
        <v>21</v>
      </c>
      <c r="O43" s="22"/>
    </row>
    <row r="44" spans="1:137" s="7" customFormat="1" ht="95.25" customHeight="1" x14ac:dyDescent="0.3">
      <c r="A44" s="26" t="s">
        <v>134</v>
      </c>
      <c r="B44" s="15" t="s">
        <v>184</v>
      </c>
      <c r="C44" s="16" t="s">
        <v>185</v>
      </c>
      <c r="D44" s="25" t="s">
        <v>34</v>
      </c>
      <c r="E44" s="15" t="s">
        <v>103</v>
      </c>
      <c r="F44" s="16" t="s">
        <v>19</v>
      </c>
      <c r="G44" s="15" t="s">
        <v>20</v>
      </c>
      <c r="H44" s="58" t="s">
        <v>22</v>
      </c>
      <c r="I44" s="58" t="s">
        <v>21</v>
      </c>
      <c r="J44" s="27"/>
      <c r="K44" s="19" t="s">
        <v>38</v>
      </c>
      <c r="L44" s="15" t="s">
        <v>152</v>
      </c>
      <c r="M44" s="58" t="s">
        <v>27</v>
      </c>
      <c r="N44" s="58" t="s">
        <v>21</v>
      </c>
      <c r="O44" s="28"/>
    </row>
    <row r="45" spans="1:137" s="7" customFormat="1" ht="95.25" customHeight="1" x14ac:dyDescent="0.3">
      <c r="A45" s="15" t="s">
        <v>135</v>
      </c>
      <c r="B45" s="15" t="s">
        <v>150</v>
      </c>
      <c r="C45" s="16" t="s">
        <v>151</v>
      </c>
      <c r="D45" s="25" t="s">
        <v>34</v>
      </c>
      <c r="E45" s="15" t="s">
        <v>103</v>
      </c>
      <c r="F45" s="16" t="s">
        <v>19</v>
      </c>
      <c r="G45" s="15" t="s">
        <v>20</v>
      </c>
      <c r="H45" s="58" t="s">
        <v>22</v>
      </c>
      <c r="I45" s="58" t="s">
        <v>21</v>
      </c>
      <c r="J45" s="27"/>
      <c r="K45" s="19" t="s">
        <v>102</v>
      </c>
      <c r="L45" s="15" t="s">
        <v>152</v>
      </c>
      <c r="M45" s="58" t="s">
        <v>27</v>
      </c>
      <c r="N45" s="58" t="s">
        <v>21</v>
      </c>
      <c r="O45" s="29"/>
    </row>
    <row r="46" spans="1:137" s="7" customFormat="1" ht="95.25" customHeight="1" x14ac:dyDescent="0.3">
      <c r="A46" s="118" t="s">
        <v>136</v>
      </c>
      <c r="B46" s="15" t="s">
        <v>187</v>
      </c>
      <c r="C46" s="16" t="s">
        <v>120</v>
      </c>
      <c r="D46" s="119" t="s">
        <v>121</v>
      </c>
      <c r="E46" s="15" t="s">
        <v>171</v>
      </c>
      <c r="F46" s="16" t="s">
        <v>19</v>
      </c>
      <c r="G46" s="118"/>
      <c r="H46" s="58" t="s">
        <v>21</v>
      </c>
      <c r="I46" s="58" t="s">
        <v>26</v>
      </c>
      <c r="J46" s="27"/>
      <c r="K46" s="19" t="s">
        <v>168</v>
      </c>
      <c r="L46" s="15" t="s">
        <v>152</v>
      </c>
      <c r="M46" s="58" t="s">
        <v>27</v>
      </c>
      <c r="N46" s="58" t="s">
        <v>21</v>
      </c>
      <c r="O46" s="29"/>
    </row>
    <row r="47" spans="1:137" s="7" customFormat="1" ht="95.25" customHeight="1" x14ac:dyDescent="0.3">
      <c r="A47" s="118" t="s">
        <v>172</v>
      </c>
      <c r="B47" s="112" t="s">
        <v>127</v>
      </c>
      <c r="C47" s="113" t="s">
        <v>128</v>
      </c>
      <c r="D47" s="114" t="s">
        <v>129</v>
      </c>
      <c r="E47" s="15" t="s">
        <v>130</v>
      </c>
      <c r="F47" s="117" t="s">
        <v>131</v>
      </c>
      <c r="G47" s="116"/>
      <c r="H47" s="66" t="s">
        <v>22</v>
      </c>
      <c r="I47" s="58" t="s">
        <v>21</v>
      </c>
      <c r="J47" s="17"/>
      <c r="K47" s="114" t="s">
        <v>132</v>
      </c>
      <c r="L47" s="15" t="s">
        <v>152</v>
      </c>
      <c r="M47" s="58" t="s">
        <v>27</v>
      </c>
      <c r="N47" s="58" t="s">
        <v>21</v>
      </c>
      <c r="O47" s="115"/>
    </row>
    <row r="48" spans="1:137" s="7" customFormat="1" ht="95.25" customHeight="1" x14ac:dyDescent="0.3">
      <c r="A48" s="118" t="s">
        <v>173</v>
      </c>
      <c r="B48" s="15" t="s">
        <v>174</v>
      </c>
      <c r="C48" s="16" t="s">
        <v>175</v>
      </c>
      <c r="D48" s="119" t="s">
        <v>176</v>
      </c>
      <c r="E48" s="15" t="s">
        <v>103</v>
      </c>
      <c r="F48" s="16" t="s">
        <v>19</v>
      </c>
      <c r="G48" s="118"/>
      <c r="H48" s="58" t="s">
        <v>22</v>
      </c>
      <c r="I48" s="58" t="s">
        <v>21</v>
      </c>
      <c r="J48" s="27"/>
      <c r="K48" s="120" t="s">
        <v>177</v>
      </c>
      <c r="L48" s="15" t="s">
        <v>152</v>
      </c>
      <c r="M48" s="58" t="s">
        <v>27</v>
      </c>
      <c r="N48" s="58" t="s">
        <v>21</v>
      </c>
      <c r="O48" s="28"/>
    </row>
    <row r="49" spans="1:137" s="7" customFormat="1" ht="95.25" customHeight="1" x14ac:dyDescent="0.3">
      <c r="A49" s="118" t="s">
        <v>208</v>
      </c>
      <c r="B49" s="15" t="s">
        <v>209</v>
      </c>
      <c r="C49" s="16" t="s">
        <v>210</v>
      </c>
      <c r="D49" s="119" t="s">
        <v>211</v>
      </c>
      <c r="E49" s="15" t="s">
        <v>130</v>
      </c>
      <c r="F49" s="16" t="s">
        <v>212</v>
      </c>
      <c r="G49" s="118"/>
      <c r="H49" s="58" t="s">
        <v>21</v>
      </c>
      <c r="I49" s="58" t="s">
        <v>26</v>
      </c>
      <c r="J49" s="27"/>
      <c r="K49" s="120" t="s">
        <v>213</v>
      </c>
      <c r="L49" s="15" t="s">
        <v>152</v>
      </c>
      <c r="M49" s="58" t="s">
        <v>27</v>
      </c>
      <c r="N49" s="58" t="s">
        <v>26</v>
      </c>
      <c r="O49" s="28"/>
    </row>
    <row r="50" spans="1:137" s="43" customFormat="1" thickBot="1" x14ac:dyDescent="0.35">
      <c r="A50" s="46" t="s">
        <v>165</v>
      </c>
      <c r="B50" s="41"/>
      <c r="C50" s="104"/>
      <c r="D50" s="36"/>
      <c r="E50" s="36"/>
      <c r="F50" s="36"/>
      <c r="G50" s="36"/>
      <c r="H50" s="89"/>
      <c r="I50" s="89" t="s">
        <v>17</v>
      </c>
      <c r="J50" s="39"/>
      <c r="K50" s="40"/>
      <c r="L50" s="41"/>
      <c r="M50" s="89"/>
      <c r="N50" s="89" t="s">
        <v>17</v>
      </c>
      <c r="O50" s="42"/>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row>
    <row r="51" spans="1:137" s="7" customFormat="1" ht="95.25" customHeight="1" x14ac:dyDescent="0.3">
      <c r="A51" s="23" t="s">
        <v>137</v>
      </c>
      <c r="B51" s="24" t="s">
        <v>32</v>
      </c>
      <c r="C51" s="98" t="s">
        <v>33</v>
      </c>
      <c r="D51" s="25" t="s">
        <v>34</v>
      </c>
      <c r="E51" s="15" t="s">
        <v>103</v>
      </c>
      <c r="F51" s="16" t="s">
        <v>19</v>
      </c>
      <c r="G51" s="15" t="s">
        <v>35</v>
      </c>
      <c r="H51" s="58" t="s">
        <v>22</v>
      </c>
      <c r="I51" s="58" t="s">
        <v>21</v>
      </c>
      <c r="J51" s="17"/>
      <c r="K51" s="19" t="s">
        <v>102</v>
      </c>
      <c r="L51" s="18"/>
      <c r="M51" s="58" t="s">
        <v>27</v>
      </c>
      <c r="N51" s="58" t="s">
        <v>21</v>
      </c>
      <c r="O51" s="22"/>
    </row>
    <row r="52" spans="1:137" s="7" customFormat="1" ht="95.25" customHeight="1" x14ac:dyDescent="0.3">
      <c r="A52" s="26" t="s">
        <v>138</v>
      </c>
      <c r="B52" s="15" t="s">
        <v>184</v>
      </c>
      <c r="C52" s="16" t="s">
        <v>185</v>
      </c>
      <c r="D52" s="25" t="s">
        <v>34</v>
      </c>
      <c r="E52" s="15" t="s">
        <v>103</v>
      </c>
      <c r="F52" s="16" t="s">
        <v>19</v>
      </c>
      <c r="G52" s="15" t="s">
        <v>20</v>
      </c>
      <c r="H52" s="58" t="s">
        <v>22</v>
      </c>
      <c r="I52" s="58" t="s">
        <v>21</v>
      </c>
      <c r="J52" s="27"/>
      <c r="K52" s="19" t="s">
        <v>38</v>
      </c>
      <c r="L52" s="15" t="s">
        <v>152</v>
      </c>
      <c r="M52" s="58" t="s">
        <v>27</v>
      </c>
      <c r="N52" s="58" t="s">
        <v>21</v>
      </c>
      <c r="O52" s="28"/>
    </row>
    <row r="53" spans="1:137" s="7" customFormat="1" ht="95.25" customHeight="1" x14ac:dyDescent="0.3">
      <c r="A53" s="15" t="s">
        <v>139</v>
      </c>
      <c r="B53" s="15" t="s">
        <v>150</v>
      </c>
      <c r="C53" s="16" t="s">
        <v>151</v>
      </c>
      <c r="D53" s="25" t="s">
        <v>34</v>
      </c>
      <c r="E53" s="15" t="s">
        <v>103</v>
      </c>
      <c r="F53" s="16" t="s">
        <v>19</v>
      </c>
      <c r="G53" s="15" t="s">
        <v>20</v>
      </c>
      <c r="H53" s="58" t="s">
        <v>22</v>
      </c>
      <c r="I53" s="58" t="s">
        <v>21</v>
      </c>
      <c r="J53" s="27"/>
      <c r="K53" s="19" t="s">
        <v>102</v>
      </c>
      <c r="L53" s="15" t="s">
        <v>152</v>
      </c>
      <c r="M53" s="58" t="s">
        <v>27</v>
      </c>
      <c r="N53" s="58" t="s">
        <v>21</v>
      </c>
      <c r="O53" s="29"/>
    </row>
    <row r="54" spans="1:137" s="7" customFormat="1" ht="95.25" customHeight="1" x14ac:dyDescent="0.3">
      <c r="A54" s="118" t="s">
        <v>140</v>
      </c>
      <c r="B54" s="15" t="s">
        <v>187</v>
      </c>
      <c r="C54" s="16" t="s">
        <v>120</v>
      </c>
      <c r="D54" s="119" t="s">
        <v>121</v>
      </c>
      <c r="E54" s="15" t="s">
        <v>178</v>
      </c>
      <c r="F54" s="16" t="s">
        <v>19</v>
      </c>
      <c r="G54" s="118"/>
      <c r="H54" s="58" t="s">
        <v>21</v>
      </c>
      <c r="I54" s="58" t="s">
        <v>26</v>
      </c>
      <c r="J54" s="27"/>
      <c r="K54" s="19" t="s">
        <v>168</v>
      </c>
      <c r="L54" s="15" t="s">
        <v>152</v>
      </c>
      <c r="M54" s="58" t="s">
        <v>27</v>
      </c>
      <c r="N54" s="58" t="s">
        <v>21</v>
      </c>
      <c r="O54" s="29"/>
    </row>
    <row r="55" spans="1:137" s="7" customFormat="1" ht="95.25" customHeight="1" x14ac:dyDescent="0.3">
      <c r="A55" s="53" t="s">
        <v>141</v>
      </c>
      <c r="B55" s="19" t="s">
        <v>127</v>
      </c>
      <c r="C55" s="18" t="s">
        <v>128</v>
      </c>
      <c r="D55" s="121" t="s">
        <v>129</v>
      </c>
      <c r="E55" s="15" t="s">
        <v>130</v>
      </c>
      <c r="F55" s="122" t="s">
        <v>131</v>
      </c>
      <c r="G55" s="116"/>
      <c r="H55" s="66" t="s">
        <v>22</v>
      </c>
      <c r="I55" s="58" t="s">
        <v>21</v>
      </c>
      <c r="J55" s="17"/>
      <c r="K55" s="114" t="s">
        <v>132</v>
      </c>
      <c r="L55" s="15" t="s">
        <v>152</v>
      </c>
      <c r="M55" s="58" t="s">
        <v>27</v>
      </c>
      <c r="N55" s="58" t="s">
        <v>21</v>
      </c>
      <c r="O55" s="115"/>
    </row>
    <row r="56" spans="1:137" s="7" customFormat="1" ht="95.25" customHeight="1" x14ac:dyDescent="0.3">
      <c r="A56" s="53" t="s">
        <v>179</v>
      </c>
      <c r="B56" s="15" t="s">
        <v>180</v>
      </c>
      <c r="C56" s="16" t="s">
        <v>181</v>
      </c>
      <c r="D56" s="119" t="s">
        <v>176</v>
      </c>
      <c r="E56" s="15" t="s">
        <v>103</v>
      </c>
      <c r="F56" s="16" t="s">
        <v>19</v>
      </c>
      <c r="G56" s="118"/>
      <c r="H56" s="58" t="s">
        <v>22</v>
      </c>
      <c r="I56" s="58" t="s">
        <v>21</v>
      </c>
      <c r="J56" s="27"/>
      <c r="K56" s="120" t="s">
        <v>182</v>
      </c>
      <c r="L56" s="15" t="s">
        <v>152</v>
      </c>
      <c r="M56" s="58" t="s">
        <v>27</v>
      </c>
      <c r="N56" s="58" t="s">
        <v>21</v>
      </c>
      <c r="O56" s="28"/>
    </row>
    <row r="57" spans="1:137" s="7" customFormat="1" ht="95.25" customHeight="1" x14ac:dyDescent="0.3">
      <c r="A57" s="133" t="s">
        <v>201</v>
      </c>
      <c r="B57" s="112" t="s">
        <v>202</v>
      </c>
      <c r="C57" s="113" t="s">
        <v>203</v>
      </c>
      <c r="D57" s="114" t="s">
        <v>204</v>
      </c>
      <c r="E57" s="15" t="s">
        <v>205</v>
      </c>
      <c r="F57" s="117" t="s">
        <v>206</v>
      </c>
      <c r="G57" s="116"/>
      <c r="H57" s="66" t="s">
        <v>22</v>
      </c>
      <c r="I57" s="58" t="s">
        <v>22</v>
      </c>
      <c r="J57" s="17"/>
      <c r="K57" s="114" t="s">
        <v>207</v>
      </c>
      <c r="L57" s="15" t="s">
        <v>152</v>
      </c>
      <c r="M57" s="58" t="s">
        <v>27</v>
      </c>
      <c r="N57" s="58" t="s">
        <v>22</v>
      </c>
      <c r="O57" s="115"/>
    </row>
    <row r="58" spans="1:137" s="43" customFormat="1" thickBot="1" x14ac:dyDescent="0.35">
      <c r="A58" s="46" t="s">
        <v>166</v>
      </c>
      <c r="B58" s="41"/>
      <c r="C58" s="104"/>
      <c r="D58" s="36"/>
      <c r="E58" s="36"/>
      <c r="F58" s="36"/>
      <c r="G58" s="36"/>
      <c r="H58" s="89"/>
      <c r="I58" s="89" t="s">
        <v>17</v>
      </c>
      <c r="J58" s="39"/>
      <c r="K58" s="40"/>
      <c r="L58" s="41"/>
      <c r="M58" s="89"/>
      <c r="N58" s="89" t="s">
        <v>17</v>
      </c>
      <c r="O58" s="42"/>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row>
    <row r="59" spans="1:137" s="7" customFormat="1" ht="95.25" customHeight="1" x14ac:dyDescent="0.3">
      <c r="A59" s="23" t="s">
        <v>142</v>
      </c>
      <c r="B59" s="24" t="s">
        <v>32</v>
      </c>
      <c r="C59" s="98" t="s">
        <v>33</v>
      </c>
      <c r="D59" s="25" t="s">
        <v>34</v>
      </c>
      <c r="E59" s="15" t="s">
        <v>103</v>
      </c>
      <c r="F59" s="16" t="s">
        <v>19</v>
      </c>
      <c r="G59" s="15" t="s">
        <v>35</v>
      </c>
      <c r="H59" s="58" t="s">
        <v>22</v>
      </c>
      <c r="I59" s="58" t="s">
        <v>21</v>
      </c>
      <c r="J59" s="17"/>
      <c r="K59" s="19" t="s">
        <v>102</v>
      </c>
      <c r="L59" s="18"/>
      <c r="M59" s="58" t="s">
        <v>27</v>
      </c>
      <c r="N59" s="58" t="s">
        <v>21</v>
      </c>
      <c r="O59" s="22"/>
    </row>
    <row r="60" spans="1:137" ht="46" x14ac:dyDescent="0.35">
      <c r="A60" s="26" t="s">
        <v>143</v>
      </c>
      <c r="B60" s="15" t="s">
        <v>184</v>
      </c>
      <c r="C60" s="16" t="s">
        <v>185</v>
      </c>
      <c r="D60" s="25" t="s">
        <v>34</v>
      </c>
      <c r="E60" s="15" t="s">
        <v>103</v>
      </c>
      <c r="F60" s="16" t="s">
        <v>19</v>
      </c>
      <c r="G60" s="15" t="s">
        <v>20</v>
      </c>
      <c r="H60" s="58" t="s">
        <v>22</v>
      </c>
      <c r="I60" s="58" t="s">
        <v>21</v>
      </c>
      <c r="J60" s="27"/>
      <c r="K60" s="19" t="s">
        <v>38</v>
      </c>
      <c r="L60" s="15" t="s">
        <v>152</v>
      </c>
      <c r="M60" s="58" t="s">
        <v>27</v>
      </c>
      <c r="N60" s="58" t="s">
        <v>21</v>
      </c>
      <c r="O60" s="28"/>
    </row>
    <row r="61" spans="1:137" ht="69" x14ac:dyDescent="0.35">
      <c r="A61" s="15" t="s">
        <v>144</v>
      </c>
      <c r="B61" s="15" t="s">
        <v>150</v>
      </c>
      <c r="C61" s="16" t="s">
        <v>151</v>
      </c>
      <c r="D61" s="25" t="s">
        <v>34</v>
      </c>
      <c r="E61" s="15" t="s">
        <v>103</v>
      </c>
      <c r="F61" s="16" t="s">
        <v>19</v>
      </c>
      <c r="G61" s="15" t="s">
        <v>20</v>
      </c>
      <c r="H61" s="58" t="s">
        <v>22</v>
      </c>
      <c r="I61" s="58" t="s">
        <v>21</v>
      </c>
      <c r="J61" s="27"/>
      <c r="K61" s="19" t="s">
        <v>102</v>
      </c>
      <c r="L61" s="15" t="s">
        <v>152</v>
      </c>
      <c r="M61" s="58" t="s">
        <v>27</v>
      </c>
      <c r="N61" s="58" t="s">
        <v>21</v>
      </c>
      <c r="O61" s="29"/>
    </row>
    <row r="62" spans="1:137" ht="92" x14ac:dyDescent="0.35">
      <c r="A62" s="118" t="s">
        <v>145</v>
      </c>
      <c r="B62" s="15" t="s">
        <v>187</v>
      </c>
      <c r="C62" s="16" t="s">
        <v>120</v>
      </c>
      <c r="D62" s="119" t="s">
        <v>121</v>
      </c>
      <c r="E62" s="15" t="s">
        <v>183</v>
      </c>
      <c r="F62" s="16" t="s">
        <v>19</v>
      </c>
      <c r="G62" s="118"/>
      <c r="H62" s="58" t="s">
        <v>21</v>
      </c>
      <c r="I62" s="58" t="s">
        <v>26</v>
      </c>
      <c r="J62" s="27"/>
      <c r="K62" s="19" t="s">
        <v>168</v>
      </c>
      <c r="L62" s="15" t="s">
        <v>152</v>
      </c>
      <c r="M62" s="58" t="s">
        <v>27</v>
      </c>
      <c r="N62" s="58" t="s">
        <v>26</v>
      </c>
      <c r="O62" s="29"/>
    </row>
    <row r="63" spans="1:137" ht="23" x14ac:dyDescent="0.35">
      <c r="A63" s="124" t="s">
        <v>146</v>
      </c>
      <c r="B63" s="125" t="s">
        <v>147</v>
      </c>
      <c r="C63" s="126" t="s">
        <v>148</v>
      </c>
      <c r="D63" s="32" t="s">
        <v>149</v>
      </c>
      <c r="E63" s="109" t="s">
        <v>130</v>
      </c>
      <c r="F63" s="127" t="s">
        <v>131</v>
      </c>
      <c r="H63" s="128" t="s">
        <v>22</v>
      </c>
      <c r="I63" s="128" t="s">
        <v>21</v>
      </c>
      <c r="J63" s="129"/>
      <c r="K63" s="32" t="s">
        <v>132</v>
      </c>
      <c r="L63" s="109" t="s">
        <v>152</v>
      </c>
      <c r="M63" s="128" t="s">
        <v>27</v>
      </c>
      <c r="N63" s="128" t="s">
        <v>21</v>
      </c>
      <c r="O63" s="115"/>
    </row>
    <row r="64" spans="1:137" ht="34.5" x14ac:dyDescent="0.35">
      <c r="A64" s="33" t="s">
        <v>188</v>
      </c>
      <c r="B64" s="33" t="s">
        <v>190</v>
      </c>
      <c r="C64" s="33" t="s">
        <v>192</v>
      </c>
      <c r="D64" s="130" t="s">
        <v>194</v>
      </c>
      <c r="E64" s="15" t="s">
        <v>130</v>
      </c>
      <c r="F64" s="131" t="s">
        <v>196</v>
      </c>
      <c r="G64" s="1"/>
      <c r="H64" s="132">
        <v>2</v>
      </c>
      <c r="I64" s="132">
        <v>3</v>
      </c>
      <c r="J64" s="17"/>
      <c r="K64" s="19" t="s">
        <v>198</v>
      </c>
      <c r="L64" s="15" t="s">
        <v>152</v>
      </c>
      <c r="M64" s="132">
        <v>1</v>
      </c>
      <c r="N64" s="132">
        <v>3</v>
      </c>
      <c r="O64" s="17"/>
    </row>
    <row r="65" spans="1:15" ht="57.5" x14ac:dyDescent="0.35">
      <c r="A65" s="33" t="s">
        <v>189</v>
      </c>
      <c r="B65" s="33" t="s">
        <v>191</v>
      </c>
      <c r="C65" s="33" t="s">
        <v>193</v>
      </c>
      <c r="D65" s="130" t="s">
        <v>195</v>
      </c>
      <c r="E65" s="15" t="s">
        <v>130</v>
      </c>
      <c r="F65" s="131" t="s">
        <v>197</v>
      </c>
      <c r="G65" s="1"/>
      <c r="H65" s="132">
        <v>2</v>
      </c>
      <c r="I65" s="132">
        <v>3</v>
      </c>
      <c r="J65" s="17"/>
      <c r="K65" s="19" t="s">
        <v>199</v>
      </c>
      <c r="L65" s="15" t="s">
        <v>200</v>
      </c>
      <c r="M65" s="132">
        <v>1</v>
      </c>
      <c r="N65" s="132">
        <v>3</v>
      </c>
      <c r="O65" s="17"/>
    </row>
  </sheetData>
  <autoFilter ref="A2:O2" xr:uid="{4AE645D1-7C97-4F79-8D57-BC418101DC5F}"/>
  <mergeCells count="3">
    <mergeCell ref="K1:L1"/>
    <mergeCell ref="M1:N1"/>
    <mergeCell ref="H1:I1"/>
  </mergeCells>
  <phoneticPr fontId="20" type="noConversion"/>
  <conditionalFormatting sqref="J4:J12 O17:O27 J23 J25:J27">
    <cfRule type="expression" dxfId="226" priority="381">
      <formula>(SUM(H4*I4)&lt;10)</formula>
    </cfRule>
    <cfRule type="expression" dxfId="225" priority="382">
      <formula>(SUM(H4*I4)&lt;15)</formula>
    </cfRule>
    <cfRule type="expression" dxfId="224" priority="383">
      <formula>(SUM(H4*I4)&gt;14)</formula>
    </cfRule>
  </conditionalFormatting>
  <conditionalFormatting sqref="J4:J20">
    <cfRule type="expression" dxfId="223" priority="336">
      <formula>AND(SUM(H4*I4)=5,I4=1)</formula>
    </cfRule>
    <cfRule type="expression" dxfId="222" priority="337">
      <formula>AND(SUM(H4*I4)=5,I4=1)</formula>
    </cfRule>
    <cfRule type="expression" dxfId="221" priority="339">
      <formula>AND(SUM(H4*I4)=3,H4=1)</formula>
    </cfRule>
  </conditionalFormatting>
  <conditionalFormatting sqref="J13:J20">
    <cfRule type="expression" dxfId="220" priority="338">
      <formula>AND(SUM(H13*I13)=4,H13=1)</formula>
    </cfRule>
    <cfRule type="expression" dxfId="219" priority="340">
      <formula>(SUM(H13*I13)&lt;5)</formula>
    </cfRule>
    <cfRule type="expression" dxfId="218" priority="341">
      <formula>(SUM(H13*I13)&lt;10)</formula>
    </cfRule>
    <cfRule type="expression" dxfId="217" priority="342">
      <formula>(SUM(H13*I13)&lt;15)</formula>
    </cfRule>
    <cfRule type="expression" dxfId="216" priority="343">
      <formula>(SUM(H13*I13)&gt;14)</formula>
    </cfRule>
  </conditionalFormatting>
  <conditionalFormatting sqref="J23 J4:J12 O17:O27 J25:J27">
    <cfRule type="expression" dxfId="215" priority="378">
      <formula>AND(SUM(H4*I4)=4,H4=1)</formula>
    </cfRule>
    <cfRule type="expression" dxfId="214" priority="380">
      <formula>(SUM(H4*I4)&lt;5)</formula>
    </cfRule>
  </conditionalFormatting>
  <conditionalFormatting sqref="J23">
    <cfRule type="expression" dxfId="213" priority="376">
      <formula>AND(SUM(H23*I23)=5,I23=1)</formula>
    </cfRule>
    <cfRule type="expression" dxfId="212" priority="379">
      <formula>AND(SUM(H23*I23)=3,H23=1)</formula>
    </cfRule>
  </conditionalFormatting>
  <conditionalFormatting sqref="J25:J28">
    <cfRule type="expression" dxfId="211" priority="311">
      <formula>AND(SUM(H25*I25)=3,H25=1)</formula>
    </cfRule>
  </conditionalFormatting>
  <conditionalFormatting sqref="J28">
    <cfRule type="expression" dxfId="210" priority="310">
      <formula>AND(SUM(H28*I28)=4,H28=1)</formula>
    </cfRule>
    <cfRule type="expression" dxfId="209" priority="312">
      <formula>(SUM(H28*I28)&lt;5)</formula>
    </cfRule>
    <cfRule type="expression" dxfId="208" priority="313">
      <formula>(SUM(H28*I28)&lt;10)</formula>
    </cfRule>
    <cfRule type="expression" dxfId="207" priority="314">
      <formula>(SUM(H28*I28)&lt;15)</formula>
    </cfRule>
    <cfRule type="expression" dxfId="206" priority="315">
      <formula>(SUM(H28*I28)&gt;14)</formula>
    </cfRule>
  </conditionalFormatting>
  <conditionalFormatting sqref="J29 O3:O27">
    <cfRule type="expression" dxfId="205" priority="295">
      <formula>AND(SUM(H3*I3)=3,H3=1)</formula>
    </cfRule>
  </conditionalFormatting>
  <conditionalFormatting sqref="J29 O29">
    <cfRule type="expression" dxfId="204" priority="296">
      <formula>(SUM(H29*I29)&lt;5)</formula>
    </cfRule>
    <cfRule type="expression" dxfId="203" priority="297">
      <formula>(SUM(H29*I29)&lt;10)</formula>
    </cfRule>
    <cfRule type="expression" dxfId="202" priority="298">
      <formula>(SUM(H29*I29)&lt;15)</formula>
    </cfRule>
    <cfRule type="expression" dxfId="201" priority="299">
      <formula>(SUM(H29*I29)&gt;14)</formula>
    </cfRule>
  </conditionalFormatting>
  <conditionalFormatting sqref="J55:J65 J35:J40 J29:J33">
    <cfRule type="expression" dxfId="200" priority="174">
      <formula>AND(SUM(H29*I29)=4,H29=1)</formula>
    </cfRule>
  </conditionalFormatting>
  <conditionalFormatting sqref="J29:J47">
    <cfRule type="expression" dxfId="199" priority="82">
      <formula>AND(SUM(H29*I29)=5,I29=1)</formula>
    </cfRule>
  </conditionalFormatting>
  <conditionalFormatting sqref="J30:J33">
    <cfRule type="expression" dxfId="198" priority="192">
      <formula>(SUM(H30*I30)&lt;10)</formula>
    </cfRule>
  </conditionalFormatting>
  <conditionalFormatting sqref="J35 J30:J33">
    <cfRule type="expression" dxfId="197" priority="193">
      <formula>(SUM(H30*I30)&lt;15)</formula>
    </cfRule>
    <cfRule type="expression" dxfId="196" priority="194">
      <formula>(SUM(H30*I30)&gt;14)</formula>
    </cfRule>
  </conditionalFormatting>
  <conditionalFormatting sqref="J35:J40 J30:J33">
    <cfRule type="expression" dxfId="195" priority="175">
      <formula>AND(SUM(H30*I30)=3,H30=1)</formula>
    </cfRule>
    <cfRule type="expression" dxfId="194" priority="176">
      <formula>(SUM(H30*I30)&lt;5)</formula>
    </cfRule>
  </conditionalFormatting>
  <conditionalFormatting sqref="J35:J39">
    <cfRule type="expression" dxfId="193" priority="177">
      <formula>(SUM(H35*I35)&lt;10)</formula>
    </cfRule>
  </conditionalFormatting>
  <conditionalFormatting sqref="J36:J39">
    <cfRule type="expression" dxfId="192" priority="173">
      <formula>AND(SUM(H36*I36)=5,I36=1)</formula>
    </cfRule>
    <cfRule type="expression" dxfId="191" priority="178">
      <formula>(SUM(H36*I36)&lt;15)</formula>
    </cfRule>
    <cfRule type="expression" dxfId="190" priority="179">
      <formula>(SUM(H36*I36)&gt;14)</formula>
    </cfRule>
  </conditionalFormatting>
  <conditionalFormatting sqref="J40 J42 J50 J35 J55 J57:J58">
    <cfRule type="expression" dxfId="189" priority="309">
      <formula>AND(SUM(H35*I35)=5,I35=1)</formula>
    </cfRule>
  </conditionalFormatting>
  <conditionalFormatting sqref="J40 J42">
    <cfRule type="expression" dxfId="188" priority="256">
      <formula>(SUM(H40*I40)&lt;15)</formula>
    </cfRule>
  </conditionalFormatting>
  <conditionalFormatting sqref="J40">
    <cfRule type="expression" dxfId="187" priority="270">
      <formula>(SUM(H40*I40)&gt;14)</formula>
    </cfRule>
  </conditionalFormatting>
  <conditionalFormatting sqref="J41">
    <cfRule type="expression" dxfId="186" priority="68">
      <formula>AND(SUM(H41*I41)=5,I41=1)</formula>
    </cfRule>
    <cfRule type="expression" dxfId="185" priority="69">
      <formula>AND(SUM(H41*I41)=4,H41=1)</formula>
    </cfRule>
    <cfRule type="expression" dxfId="184" priority="72">
      <formula>AND(SUM(H41*I41)=3,H41=1)</formula>
    </cfRule>
    <cfRule type="expression" dxfId="183" priority="73">
      <formula>(SUM(H41*I41)&lt;5)</formula>
    </cfRule>
    <cfRule type="expression" dxfId="182" priority="78">
      <formula>(SUM(H41*I41)&lt;10)</formula>
    </cfRule>
    <cfRule type="expression" dxfId="181" priority="79">
      <formula>(SUM(H41*I41)&lt;15)</formula>
    </cfRule>
    <cfRule type="expression" dxfId="180" priority="80">
      <formula>(SUM(H41*I41)&gt;14)</formula>
    </cfRule>
  </conditionalFormatting>
  <conditionalFormatting sqref="J42 J40">
    <cfRule type="expression" dxfId="179" priority="255">
      <formula>(SUM(H40*I40)&lt;10)</formula>
    </cfRule>
  </conditionalFormatting>
  <conditionalFormatting sqref="J42 O42">
    <cfRule type="expression" dxfId="178" priority="257">
      <formula>(SUM(H42*I42)&gt;14)</formula>
    </cfRule>
  </conditionalFormatting>
  <conditionalFormatting sqref="J42">
    <cfRule type="expression" dxfId="177" priority="254">
      <formula>(SUM(H42*I42)&lt;5)</formula>
    </cfRule>
  </conditionalFormatting>
  <conditionalFormatting sqref="J42:J46 J50">
    <cfRule type="expression" dxfId="176" priority="159">
      <formula>AND(SUM(H42*I42)=4,H42=1)</formula>
    </cfRule>
  </conditionalFormatting>
  <conditionalFormatting sqref="J42:J46">
    <cfRule type="expression" dxfId="175" priority="160">
      <formula>AND(SUM(H42*I42)=3,H42=1)</formula>
    </cfRule>
  </conditionalFormatting>
  <conditionalFormatting sqref="J43:J46">
    <cfRule type="expression" dxfId="174" priority="158">
      <formula>AND(SUM(H43*I43)=5,I43=1)</formula>
    </cfRule>
    <cfRule type="expression" dxfId="173" priority="161">
      <formula>(SUM(H43*I43)&lt;5)</formula>
    </cfRule>
    <cfRule type="expression" dxfId="172" priority="162">
      <formula>(SUM(H43*I43)&lt;10)</formula>
    </cfRule>
    <cfRule type="expression" dxfId="171" priority="163">
      <formula>(SUM(H43*I43)&lt;15)</formula>
    </cfRule>
    <cfRule type="expression" dxfId="170" priority="164">
      <formula>(SUM(H43*I43)&gt;14)</formula>
    </cfRule>
  </conditionalFormatting>
  <conditionalFormatting sqref="J47">
    <cfRule type="expression" dxfId="169" priority="57">
      <formula>AND(SUM(H47*I47)=4,H47=1)</formula>
    </cfRule>
    <cfRule type="expression" dxfId="168" priority="59">
      <formula>(SUM(H47*I47)&lt;5)</formula>
    </cfRule>
    <cfRule type="expression" dxfId="167" priority="60">
      <formula>(SUM(H47*I47)&lt;10)</formula>
    </cfRule>
    <cfRule type="expression" dxfId="166" priority="61">
      <formula>(SUM(H47*I47)&lt;15)</formula>
    </cfRule>
    <cfRule type="expression" dxfId="165" priority="67">
      <formula>(SUM(H47*I47)&gt;14)</formula>
    </cfRule>
  </conditionalFormatting>
  <conditionalFormatting sqref="J47:J50">
    <cfRule type="expression" dxfId="164" priority="50">
      <formula>AND(SUM(H47*I47)=3,H47=1)</formula>
    </cfRule>
  </conditionalFormatting>
  <conditionalFormatting sqref="J48:J49 O48:O50">
    <cfRule type="expression" dxfId="163" priority="55">
      <formula>AND(SUM(H48*I48)=4,H48=1)</formula>
    </cfRule>
  </conditionalFormatting>
  <conditionalFormatting sqref="J48:J49">
    <cfRule type="expression" dxfId="162" priority="49">
      <formula>AND(SUM(H48*I48)=5,I48=1)</formula>
    </cfRule>
    <cfRule type="expression" dxfId="161" priority="51">
      <formula>(SUM(H48*I48)&lt;5)</formula>
    </cfRule>
    <cfRule type="expression" dxfId="160" priority="52">
      <formula>(SUM(H48*I48)&lt;10)</formula>
    </cfRule>
    <cfRule type="expression" dxfId="159" priority="53">
      <formula>(SUM(H48*I48)&lt;15)</formula>
    </cfRule>
    <cfRule type="expression" dxfId="158" priority="54">
      <formula>(SUM(H48*I48)&gt;14)</formula>
    </cfRule>
  </conditionalFormatting>
  <conditionalFormatting sqref="J48:J65 O56">
    <cfRule type="expression" dxfId="157" priority="34">
      <formula>AND(SUM(H48*I48)=5,I48=1)</formula>
    </cfRule>
  </conditionalFormatting>
  <conditionalFormatting sqref="J50 O50">
    <cfRule type="expression" dxfId="156" priority="233">
      <formula>(SUM(H50*I50)&lt;5)</formula>
    </cfRule>
    <cfRule type="expression" dxfId="155" priority="234">
      <formula>(SUM(H50*I50)&lt;10)</formula>
    </cfRule>
    <cfRule type="expression" dxfId="154" priority="235">
      <formula>(SUM(H50*I50)&lt;15)</formula>
    </cfRule>
    <cfRule type="expression" dxfId="153" priority="236">
      <formula>(SUM(H50*I50)&gt;14)</formula>
    </cfRule>
  </conditionalFormatting>
  <conditionalFormatting sqref="J51:J54">
    <cfRule type="expression" dxfId="152" priority="131">
      <formula>AND(SUM(H51*I51)=4,H51=1)</formula>
    </cfRule>
  </conditionalFormatting>
  <conditionalFormatting sqref="J51:J55 J57">
    <cfRule type="expression" dxfId="151" priority="132">
      <formula>AND(SUM(H51*I51)=3,H51=1)</formula>
    </cfRule>
    <cfRule type="expression" dxfId="150" priority="133">
      <formula>(SUM(H51*I51)&lt;5)</formula>
    </cfRule>
    <cfRule type="expression" dxfId="149" priority="134">
      <formula>(SUM(H51*I51)&lt;10)</formula>
    </cfRule>
    <cfRule type="expression" dxfId="148" priority="135">
      <formula>(SUM(H51*I51)&lt;15)</formula>
    </cfRule>
    <cfRule type="expression" dxfId="147" priority="136">
      <formula>(SUM(H51*I51)&gt;14)</formula>
    </cfRule>
  </conditionalFormatting>
  <conditionalFormatting sqref="J56">
    <cfRule type="expression" dxfId="146" priority="22">
      <formula>AND(SUM(H56*I56)=5,I56=1)</formula>
    </cfRule>
    <cfRule type="expression" dxfId="145" priority="23">
      <formula>AND(SUM(H56*I56)=3,H56=1)</formula>
    </cfRule>
    <cfRule type="expression" dxfId="144" priority="24">
      <formula>(SUM(H56*I56)&lt;5)</formula>
    </cfRule>
    <cfRule type="expression" dxfId="143" priority="25">
      <formula>(SUM(H56*I56)&lt;10)</formula>
    </cfRule>
    <cfRule type="expression" dxfId="142" priority="26">
      <formula>(SUM(H56*I56)&lt;15)</formula>
    </cfRule>
    <cfRule type="expression" dxfId="141" priority="27">
      <formula>(SUM(H56*I56)&gt;14)</formula>
    </cfRule>
  </conditionalFormatting>
  <conditionalFormatting sqref="J58">
    <cfRule type="expression" dxfId="140" priority="146">
      <formula>(SUM(H58*I58)&lt;5)</formula>
    </cfRule>
    <cfRule type="expression" dxfId="139" priority="147">
      <formula>(SUM(H58*I58)&lt;10)</formula>
    </cfRule>
    <cfRule type="expression" dxfId="138" priority="148">
      <formula>(SUM(H58*I58)&lt;15)</formula>
    </cfRule>
    <cfRule type="expression" dxfId="137" priority="149">
      <formula>(SUM(H58*I58)&gt;14)</formula>
    </cfRule>
  </conditionalFormatting>
  <conditionalFormatting sqref="J58:J65">
    <cfRule type="expression" dxfId="136" priority="102">
      <formula>AND(SUM(H58*I58)=3,H58=1)</formula>
    </cfRule>
  </conditionalFormatting>
  <conditionalFormatting sqref="J59:J62">
    <cfRule type="expression" dxfId="135" priority="106">
      <formula>(SUM(H59*I59)&gt;14)</formula>
    </cfRule>
  </conditionalFormatting>
  <conditionalFormatting sqref="J59:J65">
    <cfRule type="expression" dxfId="134" priority="103">
      <formula>(SUM(H59*I59)&lt;5)</formula>
    </cfRule>
    <cfRule type="expression" dxfId="133" priority="104">
      <formula>(SUM(H59*I59)&lt;10)</formula>
    </cfRule>
    <cfRule type="expression" dxfId="132" priority="105">
      <formula>(SUM(H59*I59)&lt;15)</formula>
    </cfRule>
  </conditionalFormatting>
  <conditionalFormatting sqref="J63:J65">
    <cfRule type="expression" dxfId="131" priority="119">
      <formula>(SUM(H63*I63)&gt;14)</formula>
    </cfRule>
    <cfRule type="expression" dxfId="130" priority="121">
      <formula>AND(SUM(H63*I63)=5,I63=1)</formula>
    </cfRule>
  </conditionalFormatting>
  <conditionalFormatting sqref="O3:O16">
    <cfRule type="expression" dxfId="129" priority="320">
      <formula>AND(SUM(M3*N3)=5,N3=1)</formula>
    </cfRule>
    <cfRule type="expression" dxfId="128" priority="322">
      <formula>AND(SUM(M3*N3)=4,M3=1)</formula>
    </cfRule>
    <cfRule type="expression" dxfId="127" priority="324">
      <formula>(SUM(M3*N3)&lt;5)</formula>
    </cfRule>
    <cfRule type="expression" dxfId="126" priority="325">
      <formula>(SUM(M3*N3)&lt;10)</formula>
    </cfRule>
    <cfRule type="expression" dxfId="125" priority="326">
      <formula>(SUM(M3*N3)&lt;15)</formula>
    </cfRule>
    <cfRule type="expression" dxfId="124" priority="327">
      <formula>(SUM(M3*N3)&gt;14)</formula>
    </cfRule>
  </conditionalFormatting>
  <conditionalFormatting sqref="J25:J29 O3:O33 O35:O40">
    <cfRule type="expression" dxfId="123" priority="308">
      <formula>AND(SUM(H3*I3)=5,I3=1)</formula>
    </cfRule>
  </conditionalFormatting>
  <conditionalFormatting sqref="O15:O16">
    <cfRule type="cellIs" dxfId="122" priority="360" stopIfTrue="1" operator="equal">
      <formula>"Extreem"</formula>
    </cfRule>
    <cfRule type="cellIs" dxfId="121" priority="361" stopIfTrue="1" operator="equal">
      <formula>"Hoog"</formula>
    </cfRule>
    <cfRule type="cellIs" dxfId="120" priority="362" stopIfTrue="1" operator="equal">
      <formula>"Midden"</formula>
    </cfRule>
    <cfRule type="cellIs" dxfId="119" priority="363" stopIfTrue="1" operator="equal">
      <formula>"Laag"</formula>
    </cfRule>
  </conditionalFormatting>
  <conditionalFormatting sqref="O16">
    <cfRule type="containsText" dxfId="118" priority="364" operator="containsText" text="Zeer Hoog">
      <formula>NOT(ISERROR(SEARCH("Zeer Hoog",O16)))</formula>
    </cfRule>
    <cfRule type="containsText" dxfId="117" priority="365" operator="containsText" text="Hoog">
      <formula>NOT(ISERROR(SEARCH("Hoog",O16)))</formula>
    </cfRule>
    <cfRule type="containsText" dxfId="116" priority="366" operator="containsText" text="Gemiddeld">
      <formula>NOT(ISERROR(SEARCH("Gemiddeld",O16)))</formula>
    </cfRule>
    <cfRule type="containsText" dxfId="115" priority="367" operator="containsText" text="Laag">
      <formula>NOT(ISERROR(SEARCH("Laag",O16)))</formula>
    </cfRule>
  </conditionalFormatting>
  <conditionalFormatting sqref="O17:O18 O26">
    <cfRule type="cellIs" dxfId="114" priority="404" stopIfTrue="1" operator="equal">
      <formula>"Extreem"</formula>
    </cfRule>
    <cfRule type="cellIs" dxfId="113" priority="405" stopIfTrue="1" operator="equal">
      <formula>"Hoog"</formula>
    </cfRule>
    <cfRule type="cellIs" dxfId="112" priority="406" stopIfTrue="1" operator="equal">
      <formula>"Midden"</formula>
    </cfRule>
    <cfRule type="cellIs" dxfId="111" priority="407" stopIfTrue="1" operator="equal">
      <formula>"Laag"</formula>
    </cfRule>
  </conditionalFormatting>
  <conditionalFormatting sqref="O17:O18">
    <cfRule type="containsText" dxfId="110" priority="424" operator="containsText" text="Zeer Hoog">
      <formula>NOT(ISERROR(SEARCH("Zeer Hoog",O17)))</formula>
    </cfRule>
    <cfRule type="containsText" dxfId="109" priority="425" operator="containsText" text="Hoog">
      <formula>NOT(ISERROR(SEARCH("Hoog",O17)))</formula>
    </cfRule>
    <cfRule type="containsText" dxfId="108" priority="426" operator="containsText" text="Gemiddeld">
      <formula>NOT(ISERROR(SEARCH("Gemiddeld",O17)))</formula>
    </cfRule>
    <cfRule type="containsText" dxfId="107" priority="427" operator="containsText" text="Laag">
      <formula>NOT(ISERROR(SEARCH("Laag",O17)))</formula>
    </cfRule>
  </conditionalFormatting>
  <conditionalFormatting sqref="O17:O29 O35 O40 O42 O50 O57:O58 O55 O47">
    <cfRule type="expression" dxfId="106" priority="300">
      <formula>AND(SUM(M17*N17)=5,N17=1)</formula>
    </cfRule>
  </conditionalFormatting>
  <conditionalFormatting sqref="O28">
    <cfRule type="expression" dxfId="105" priority="302">
      <formula>AND(SUM(M28*N28)=4,M28=1)</formula>
    </cfRule>
    <cfRule type="expression" dxfId="104" priority="303">
      <formula>AND(SUM(M28*N28)=3,M28=1)</formula>
    </cfRule>
    <cfRule type="expression" dxfId="103" priority="304">
      <formula>(SUM(M28*N28)&lt;5)</formula>
    </cfRule>
    <cfRule type="expression" dxfId="102" priority="305">
      <formula>(SUM(M28*N28)&lt;10)</formula>
    </cfRule>
    <cfRule type="expression" dxfId="101" priority="306">
      <formula>(SUM(M28*N28)&lt;15)</formula>
    </cfRule>
    <cfRule type="expression" dxfId="100" priority="307">
      <formula>(SUM(M28*N28)&gt;14)</formula>
    </cfRule>
  </conditionalFormatting>
  <conditionalFormatting sqref="O29">
    <cfRule type="expression" dxfId="99" priority="294">
      <formula>AND(SUM(M29*N29)=4,M29=1)</formula>
    </cfRule>
  </conditionalFormatting>
  <conditionalFormatting sqref="O29:O33 O35">
    <cfRule type="expression" dxfId="98" priority="182">
      <formula>AND(SUM(M29*N29)=3,M29=1)</formula>
    </cfRule>
  </conditionalFormatting>
  <conditionalFormatting sqref="O30:O33">
    <cfRule type="expression" dxfId="97" priority="180">
      <formula>AND(SUM(M30*N30)=5,N30=1)</formula>
    </cfRule>
    <cfRule type="expression" dxfId="96" priority="181">
      <formula>AND(SUM(M30*N30)=4,M30=1)</formula>
    </cfRule>
    <cfRule type="expression" dxfId="95" priority="183">
      <formula>(SUM(M30*N30)&lt;5)</formula>
    </cfRule>
    <cfRule type="expression" dxfId="94" priority="184">
      <formula>(SUM(M30*N30)&lt;10)</formula>
    </cfRule>
    <cfRule type="expression" dxfId="93" priority="185">
      <formula>(SUM(M30*N30)&lt;15)</formula>
    </cfRule>
    <cfRule type="expression" dxfId="92" priority="186">
      <formula>(SUM(M30*N30)&gt;14)</formula>
    </cfRule>
  </conditionalFormatting>
  <conditionalFormatting sqref="O35">
    <cfRule type="expression" dxfId="91" priority="275">
      <formula>(SUM(M35*N35)&lt;5)</formula>
    </cfRule>
    <cfRule type="expression" dxfId="90" priority="276">
      <formula>(SUM(M35*N35)&lt;10)</formula>
    </cfRule>
    <cfRule type="expression" dxfId="89" priority="277">
      <formula>(SUM(M35*N35)&lt;15)</formula>
    </cfRule>
    <cfRule type="expression" dxfId="88" priority="278">
      <formula>(SUM(M35*N35)&gt;14)</formula>
    </cfRule>
  </conditionalFormatting>
  <conditionalFormatting sqref="O35:O40">
    <cfRule type="expression" dxfId="87" priority="166">
      <formula>AND(SUM(M35*N35)=4,M35=1)</formula>
    </cfRule>
  </conditionalFormatting>
  <conditionalFormatting sqref="O36:O39">
    <cfRule type="expression" dxfId="86" priority="165">
      <formula>AND(SUM(M36*N36)=5,N36=1)</formula>
    </cfRule>
    <cfRule type="expression" dxfId="85" priority="167">
      <formula>AND(SUM(M36*N36)=3,M36=1)</formula>
    </cfRule>
    <cfRule type="expression" dxfId="84" priority="168">
      <formula>(SUM(M36*N36)&lt;5)</formula>
    </cfRule>
    <cfRule type="expression" dxfId="83" priority="169">
      <formula>(SUM(M36*N36)&lt;10)</formula>
    </cfRule>
    <cfRule type="expression" dxfId="82" priority="170">
      <formula>(SUM(M36*N36)&lt;15)</formula>
    </cfRule>
    <cfRule type="expression" dxfId="81" priority="171">
      <formula>(SUM(M36*N36)&gt;14)</formula>
    </cfRule>
  </conditionalFormatting>
  <conditionalFormatting sqref="O40">
    <cfRule type="expression" dxfId="80" priority="260">
      <formula>(SUM(M40*N40)&lt;5)</formula>
    </cfRule>
    <cfRule type="expression" dxfId="79" priority="261">
      <formula>(SUM(M40*N40)&lt;10)</formula>
    </cfRule>
    <cfRule type="expression" dxfId="78" priority="262">
      <formula>(SUM(M40*N40)&lt;15)</formula>
    </cfRule>
    <cfRule type="expression" dxfId="77" priority="263">
      <formula>(SUM(M40*N40)&gt;14)</formula>
    </cfRule>
  </conditionalFormatting>
  <conditionalFormatting sqref="O40:O41">
    <cfRule type="expression" dxfId="76" priority="71">
      <formula>AND(SUM(M40*N40)=3,M40=1)</formula>
    </cfRule>
  </conditionalFormatting>
  <conditionalFormatting sqref="O41">
    <cfRule type="expression" dxfId="75" priority="74">
      <formula>(SUM(M41*N41)&lt;5)</formula>
    </cfRule>
    <cfRule type="expression" dxfId="74" priority="75">
      <formula>(SUM(M41*N41)&lt;10)</formula>
    </cfRule>
    <cfRule type="expression" dxfId="73" priority="76">
      <formula>(SUM(M41*N41)&lt;15)</formula>
    </cfRule>
    <cfRule type="expression" dxfId="72" priority="77">
      <formula>(SUM(M41*N41)&gt;14)</formula>
    </cfRule>
    <cfRule type="expression" dxfId="71" priority="81">
      <formula>AND(SUM(M41*N41)=5,N41=1)</formula>
    </cfRule>
    <cfRule type="expression" dxfId="70" priority="83">
      <formula>AND(SUM(M41*N41)=5,N41=1)</formula>
    </cfRule>
  </conditionalFormatting>
  <conditionalFormatting sqref="O41:O42">
    <cfRule type="expression" dxfId="69" priority="70">
      <formula>AND(SUM(M41*N41)=4,M41=1)</formula>
    </cfRule>
  </conditionalFormatting>
  <conditionalFormatting sqref="O42:O46">
    <cfRule type="expression" dxfId="68" priority="152">
      <formula>AND(SUM(M42*N42)=3,M42=1)</formula>
    </cfRule>
    <cfRule type="expression" dxfId="67" priority="153">
      <formula>(SUM(M42*N42)&lt;5)</formula>
    </cfRule>
    <cfRule type="expression" dxfId="66" priority="154">
      <formula>(SUM(M42*N42)&lt;10)</formula>
    </cfRule>
    <cfRule type="expression" dxfId="65" priority="155">
      <formula>(SUM(M42*N42)&lt;15)</formula>
    </cfRule>
  </conditionalFormatting>
  <conditionalFormatting sqref="O42:O47 O50:O55 O57">
    <cfRule type="expression" dxfId="64" priority="301">
      <formula>AND(SUM(M42*N42)=5,N42=1)</formula>
    </cfRule>
  </conditionalFormatting>
  <conditionalFormatting sqref="O43:O46">
    <cfRule type="expression" dxfId="63" priority="150">
      <formula>AND(SUM(M43*N43)=5,N43=1)</formula>
    </cfRule>
    <cfRule type="expression" dxfId="62" priority="151">
      <formula>AND(SUM(M43*N43)=4,M43=1)</formula>
    </cfRule>
    <cfRule type="expression" dxfId="61" priority="156">
      <formula>(SUM(M43*N43)&gt;14)</formula>
    </cfRule>
  </conditionalFormatting>
  <conditionalFormatting sqref="O47">
    <cfRule type="expression" dxfId="60" priority="56">
      <formula>AND(SUM(M47*N47)=4,M47=1)</formula>
    </cfRule>
    <cfRule type="expression" dxfId="59" priority="63">
      <formula>(SUM(M47*N47)&lt;5)</formula>
    </cfRule>
    <cfRule type="expression" dxfId="58" priority="64">
      <formula>(SUM(M47*N47)&lt;10)</formula>
    </cfRule>
    <cfRule type="expression" dxfId="57" priority="65">
      <formula>(SUM(M47*N47)&lt;15)</formula>
    </cfRule>
    <cfRule type="expression" dxfId="56" priority="66">
      <formula>(SUM(M47*N47)&gt;14)</formula>
    </cfRule>
  </conditionalFormatting>
  <conditionalFormatting sqref="O47:O49">
    <cfRule type="expression" dxfId="55" priority="43">
      <formula>AND(SUM(M47*N47)=3,M47=1)</formula>
    </cfRule>
  </conditionalFormatting>
  <conditionalFormatting sqref="O48:O49">
    <cfRule type="expression" dxfId="54" priority="42">
      <formula>AND(SUM(M48*N48)=5,N48=1)</formula>
    </cfRule>
    <cfRule type="expression" dxfId="53" priority="44">
      <formula>(SUM(M48*N48)&lt;5)</formula>
    </cfRule>
    <cfRule type="expression" dxfId="52" priority="45">
      <formula>(SUM(M48*N48)&lt;10)</formula>
    </cfRule>
    <cfRule type="expression" dxfId="51" priority="46">
      <formula>(SUM(M48*N48)&lt;15)</formula>
    </cfRule>
    <cfRule type="expression" dxfId="50" priority="47">
      <formula>(SUM(M48*N48)&gt;14)</formula>
    </cfRule>
    <cfRule type="expression" dxfId="49" priority="48">
      <formula>AND(SUM(M48*N48)=5,N48=1)</formula>
    </cfRule>
  </conditionalFormatting>
  <conditionalFormatting sqref="O50:O55 O57:O58">
    <cfRule type="expression" dxfId="48" priority="124">
      <formula>AND(SUM(M50*N50)=3,M50=1)</formula>
    </cfRule>
  </conditionalFormatting>
  <conditionalFormatting sqref="O51:O54">
    <cfRule type="expression" dxfId="47" priority="122">
      <formula>AND(SUM(M51*N51)=5,N51=1)</formula>
    </cfRule>
    <cfRule type="expression" dxfId="46" priority="123">
      <formula>AND(SUM(M51*N51)=4,M51=1)</formula>
    </cfRule>
    <cfRule type="expression" dxfId="45" priority="125">
      <formula>(SUM(M51*N51)&lt;5)</formula>
    </cfRule>
    <cfRule type="expression" dxfId="44" priority="126">
      <formula>(SUM(M51*N51)&lt;10)</formula>
    </cfRule>
    <cfRule type="expression" dxfId="43" priority="127">
      <formula>(SUM(M51*N51)&lt;15)</formula>
    </cfRule>
    <cfRule type="expression" dxfId="42" priority="128">
      <formula>(SUM(M51*N51)&gt;14)</formula>
    </cfRule>
  </conditionalFormatting>
  <conditionalFormatting sqref="O55 O57">
    <cfRule type="expression" dxfId="41" priority="139">
      <formula>(SUM(M55*N55)&lt;5)</formula>
    </cfRule>
    <cfRule type="expression" dxfId="40" priority="140">
      <formula>(SUM(M55*N55)&lt;10)</formula>
    </cfRule>
    <cfRule type="expression" dxfId="39" priority="141">
      <formula>(SUM(M55*N55)&lt;15)</formula>
    </cfRule>
    <cfRule type="expression" dxfId="38" priority="142">
      <formula>(SUM(M55*N55)&gt;14)</formula>
    </cfRule>
  </conditionalFormatting>
  <conditionalFormatting sqref="O55:O56">
    <cfRule type="expression" dxfId="37" priority="41">
      <formula>AND(SUM(M55*N55)=4,M55=1)</formula>
    </cfRule>
  </conditionalFormatting>
  <conditionalFormatting sqref="O56">
    <cfRule type="expression" dxfId="36" priority="16">
      <formula>AND(SUM(M56*N56)=5,N56=1)</formula>
    </cfRule>
    <cfRule type="expression" dxfId="35" priority="17">
      <formula>AND(SUM(M56*N56)=3,M56=1)</formula>
    </cfRule>
    <cfRule type="expression" dxfId="34" priority="18">
      <formula>(SUM(M56*N56)&lt;5)</formula>
    </cfRule>
    <cfRule type="expression" dxfId="33" priority="19">
      <formula>(SUM(M56*N56)&lt;10)</formula>
    </cfRule>
    <cfRule type="expression" dxfId="32" priority="20">
      <formula>(SUM(M56*N56)&lt;15)</formula>
    </cfRule>
    <cfRule type="expression" dxfId="31" priority="21">
      <formula>(SUM(M56*N56)&gt;14)</formula>
    </cfRule>
  </conditionalFormatting>
  <conditionalFormatting sqref="O57:O65">
    <cfRule type="expression" dxfId="30" priority="93">
      <formula>AND(SUM(M57*N57)=4,M57=1)</formula>
    </cfRule>
  </conditionalFormatting>
  <conditionalFormatting sqref="O58">
    <cfRule type="expression" dxfId="29" priority="212">
      <formula>(SUM(M58*N58)&lt;5)</formula>
    </cfRule>
    <cfRule type="expression" dxfId="28" priority="213">
      <formula>(SUM(M58*N58)&lt;10)</formula>
    </cfRule>
    <cfRule type="expression" dxfId="27" priority="214">
      <formula>(SUM(M58*N58)&lt;15)</formula>
    </cfRule>
    <cfRule type="expression" dxfId="26" priority="215">
      <formula>(SUM(M58*N58)&gt;14)</formula>
    </cfRule>
  </conditionalFormatting>
  <conditionalFormatting sqref="O58:O65">
    <cfRule type="expression" dxfId="25" priority="120">
      <formula>AND(SUM(M58*N58)=5,N58=1)</formula>
    </cfRule>
  </conditionalFormatting>
  <conditionalFormatting sqref="O59:O62">
    <cfRule type="expression" dxfId="24" priority="92">
      <formula>AND(SUM(M59*N59)=5,N59=1)</formula>
    </cfRule>
    <cfRule type="expression" dxfId="23" priority="95">
      <formula>(SUM(M59*N59)&lt;5)</formula>
    </cfRule>
    <cfRule type="expression" dxfId="22" priority="96">
      <formula>(SUM(M59*N59)&lt;10)</formula>
    </cfRule>
    <cfRule type="expression" dxfId="21" priority="97">
      <formula>(SUM(M59*N59)&lt;15)</formula>
    </cfRule>
    <cfRule type="expression" dxfId="20" priority="98">
      <formula>(SUM(M59*N59)&gt;14)</formula>
    </cfRule>
  </conditionalFormatting>
  <conditionalFormatting sqref="O59:O65">
    <cfRule type="expression" dxfId="19" priority="94">
      <formula>AND(SUM(M59*N59)=3,M59=1)</formula>
    </cfRule>
  </conditionalFormatting>
  <conditionalFormatting sqref="O63:O65">
    <cfRule type="expression" dxfId="18" priority="109">
      <formula>(SUM(M63*N63)&lt;5)</formula>
    </cfRule>
    <cfRule type="expression" dxfId="17" priority="110">
      <formula>(SUM(M63*N63)&lt;10)</formula>
    </cfRule>
    <cfRule type="expression" dxfId="16" priority="111">
      <formula>(SUM(M63*N63)&lt;15)</formula>
    </cfRule>
    <cfRule type="expression" dxfId="15" priority="112">
      <formula>(SUM(M63*N63)&gt;14)</formula>
    </cfRule>
  </conditionalFormatting>
  <conditionalFormatting sqref="J34">
    <cfRule type="expression" dxfId="14" priority="1">
      <formula>AND(SUM(H34*I34)=5,I34=1)</formula>
    </cfRule>
    <cfRule type="expression" dxfId="13" priority="2">
      <formula>AND(SUM(H34*I34)=4,H34=1)</formula>
    </cfRule>
    <cfRule type="expression" dxfId="12" priority="5">
      <formula>AND(SUM(H34*I34)=3,H34=1)</formula>
    </cfRule>
    <cfRule type="expression" dxfId="11" priority="6">
      <formula>(SUM(H34*I34)&lt;5)</formula>
    </cfRule>
    <cfRule type="expression" dxfId="10" priority="11">
      <formula>(SUM(H34*I34)&lt;10)</formula>
    </cfRule>
    <cfRule type="expression" dxfId="9" priority="12">
      <formula>(SUM(H34*I34)&lt;15)</formula>
    </cfRule>
    <cfRule type="expression" dxfId="8" priority="13">
      <formula>(SUM(H34*I34)&gt;14)</formula>
    </cfRule>
  </conditionalFormatting>
  <conditionalFormatting sqref="O34">
    <cfRule type="expression" dxfId="7" priority="4">
      <formula>AND(SUM(M34*N34)=3,M34=1)</formula>
    </cfRule>
  </conditionalFormatting>
  <conditionalFormatting sqref="O34">
    <cfRule type="expression" dxfId="6" priority="7">
      <formula>(SUM(M34*N34)&lt;5)</formula>
    </cfRule>
    <cfRule type="expression" dxfId="5" priority="8">
      <formula>(SUM(M34*N34)&lt;10)</formula>
    </cfRule>
    <cfRule type="expression" dxfId="4" priority="9">
      <formula>(SUM(M34*N34)&lt;15)</formula>
    </cfRule>
    <cfRule type="expression" dxfId="3" priority="10">
      <formula>(SUM(M34*N34)&gt;14)</formula>
    </cfRule>
    <cfRule type="expression" dxfId="2" priority="14">
      <formula>AND(SUM(M34*N34)=5,N34=1)</formula>
    </cfRule>
    <cfRule type="expression" dxfId="1" priority="15">
      <formula>AND(SUM(M34*N34)=5,N34=1)</formula>
    </cfRule>
  </conditionalFormatting>
  <conditionalFormatting sqref="O34">
    <cfRule type="expression" dxfId="0" priority="3">
      <formula>AND(SUM(M34*N34)=4,M34=1)</formula>
    </cfRule>
  </conditionalFormatting>
  <dataValidations count="3">
    <dataValidation type="list" allowBlank="1" showInputMessage="1" showErrorMessage="1" sqref="M24 E24:G24 IM21:IN26 SI21:SJ26 ACE21:ACF26 AMA21:AMB26 AVW21:AVX26 BFS21:BFT26 BPO21:BPP26 BZK21:BZL26 CJG21:CJH26 CTC21:CTD26 DCY21:DCZ26 DMU21:DMV26 DWQ21:DWR26 EGM21:EGN26 EQI21:EQJ26 FAE21:FAF26 FKA21:FKB26 FTW21:FTX26 GDS21:GDT26 GNO21:GNP26 GXK21:GXL26 HHG21:HHH26 HRC21:HRD26 IAY21:IAZ26 IKU21:IKV26 IUQ21:IUR26 JEM21:JEN26 JOI21:JOJ26 JYE21:JYF26 KIA21:KIB26 KRW21:KRX26 LBS21:LBT26 LLO21:LLP26 LVK21:LVL26 MFG21:MFH26 MPC21:MPD26 MYY21:MYZ26 NIU21:NIV26 NSQ21:NSR26 OCM21:OCN26 OMI21:OMJ26 OWE21:OWF26 PGA21:PGB26 PPW21:PPX26 PZS21:PZT26 QJO21:QJP26 QTK21:QTL26 RDG21:RDH26 RNC21:RND26 RWY21:RWZ26 SGU21:SGV26 SQQ21:SQR26 TAM21:TAN26 TKI21:TKJ26 TUE21:TUF26 UEA21:UEB26 UNW21:UNX26 UXS21:UXT26 VHO21:VHP26 VRK21:VRL26 WBG21:WBH26 WLC21:WLD26 WUY21:WUZ26 WUY4:WUZ7 WLC4:WLD7 WBG4:WBH7 VRK4:VRL7 VHO4:VHP7 UXS4:UXT7 UNW4:UNX7 UEA4:UEB7 TUE4:TUF7 TKI4:TKJ7 TAM4:TAN7 SQQ4:SQR7 SGU4:SGV7 RWY4:RWZ7 RNC4:RND7 RDG4:RDH7 QTK4:QTL7 QJO4:QJP7 PZS4:PZT7 PPW4:PPX7 PGA4:PGB7 OWE4:OWF7 OMI4:OMJ7 OCM4:OCN7 NSQ4:NSR7 NIU4:NIV7 MYY4:MYZ7 MPC4:MPD7 MFG4:MFH7 LVK4:LVL7 LLO4:LLP7 LBS4:LBT7 KRW4:KRX7 KIA4:KIB7 JYE4:JYF7 JOI4:JOJ7 JEM4:JEN7 IUQ4:IUR7 IKU4:IKV7 IAY4:IAZ7 HRC4:HRD7 HHG4:HHH7 GXK4:GXL7 GNO4:GNP7 GDS4:GDT7 FTW4:FTX7 FKA4:FKB7 FAE4:FAF7 EQI4:EQJ7 EGM4:EGN7 DWQ4:DWR7 DMU4:DMV7 DCY4:DCZ7 CTC4:CTD7 CJG4:CJH7 BZK4:BZL7 BPO4:BPP7 BFS4:BFT7 AVW4:AVX7 AMA4:AMB7 ACE4:ACF7 SI4:SJ7 IM4:IN7 WUY14:WUZ18 WLC14:WLD18 WBG14:WBH18 VRK14:VRL18 VHO14:VHP18 UXS14:UXT18 UNW14:UNX18 UEA14:UEB18 TUE14:TUF18 TKI14:TKJ18 TAM14:TAN18 SQQ14:SQR18 SGU14:SGV18 RWY14:RWZ18 RNC14:RND18 RDG14:RDH18 QTK14:QTL18 QJO14:QJP18 PZS14:PZT18 PPW14:PPX18 PGA14:PGB18 OWE14:OWF18 OMI14:OMJ18 OCM14:OCN18 NSQ14:NSR18 NIU14:NIV18 MYY14:MYZ18 MPC14:MPD18 MFG14:MFH18 LVK14:LVL18 LLO14:LLP18 LBS14:LBT18 KRW14:KRX18 KIA14:KIB18 JYE14:JYF18 JOI14:JOJ18 JEM14:JEN18 IUQ14:IUR18 IKU14:IKV18 IAY14:IAZ18 HRC14:HRD18 HHG14:HHH18 GXK14:GXL18 GNO14:GNP18 GDS14:GDT18 FTW14:FTX18 FKA14:FKB18 FAE14:FAF18 EQI14:EQJ18 EGM14:EGN18 DWQ14:DWR18 DMU14:DMV18 DCY14:DCZ18 CTC14:CTD18 CJG14:CJH18 BZK14:BZL18 BPO14:BPP18 BFS14:BFT18 AVW14:AVX18 AMA14:AMB18 ACE14:ACF18 SI14:SJ18 IM14:IN18" xr:uid="{5656CBB1-A9C3-4FC5-BB42-7B32E21917D2}">
      <formula1>"Weg, Kunstwerk, Voorziening, Verzorgingsplaats, Gebouwen"</formula1>
    </dataValidation>
    <dataValidation type="list" allowBlank="1" showInputMessage="1" showErrorMessage="1" sqref="J21 IO21 SK21 ACG21 AMC21 AVY21 BFU21 BPQ21 BZM21 CJI21 CTE21 DDA21 DMW21 DWS21 EGO21 EQK21 FAG21 FKC21 FTY21 GDU21 GNQ21 GXM21 HHI21 HRE21 IBA21 IKW21 IUS21 JEO21 JOK21 JYG21 KIC21 KRY21 LBU21 LLQ21 LVM21 MFI21 MPE21 MZA21 NIW21 NSS21 OCO21 OMK21 OWG21 PGC21 PPY21 PZU21 QJQ21 QTM21 RDI21 RNE21 RXA21 SGW21 SQS21 TAO21 TKK21 TUG21 UEC21 UNY21 UXU21 VHQ21 VRM21 WBI21 WLE21 WVA21 O21 IR21 SN21 ACJ21 AMF21 AWB21 BFX21 BPT21 BZP21 CJL21 CTH21 DDD21 DMZ21 DWV21 EGR21 EQN21 FAJ21 FKF21 FUB21 GDX21 GNT21 GXP21 HHL21 HRH21 IBD21 IKZ21 IUV21 JER21 JON21 JYJ21 KIF21 KSB21 LBX21 LLT21 LVP21 MFL21 MPH21 MZD21 NIZ21 NSV21 OCR21 OMN21 OWJ21 PGF21 PQB21 PZX21 QJT21 QTP21 RDL21 RNH21 RXD21 SGZ21 SQV21 TAR21 TKN21 TUJ21 UEF21 UOB21 UXX21 VHT21 VRP21 WBL21 WLH21 WVD21" xr:uid="{E370C2EE-11AF-4183-B6B3-0F51B3036864}">
      <formula1>"Laag, Midden, Hoog"</formula1>
    </dataValidation>
    <dataValidation type="list" allowBlank="1" showInputMessage="1" showErrorMessage="1" sqref="IK21 SG21 ACC21 ALY21 AVU21 BFQ21 BPM21 BZI21 CJE21 CTA21 DCW21 DMS21 DWO21 EGK21 EQG21 FAC21 FJY21 FTU21 GDQ21 GNM21 GXI21 HHE21 HRA21 IAW21 IKS21 IUO21 JEK21 JOG21 JYC21 KHY21 KRU21 LBQ21 LLM21 LVI21 MFE21 MPA21 MYW21 NIS21 NSO21 OCK21 OMG21 OWC21 PFY21 PPU21 PZQ21 QJM21 QTI21 RDE21 RNA21 RWW21 SGS21 SQO21 TAK21 TKG21 TUC21 UDY21 UNU21 UXQ21 VHM21 VRI21 WBE21 WLA21 WUW21" xr:uid="{77BE49FE-4862-4F9F-B82C-CDF012A63A88}">
      <formula1>"Uitvoering, Beheer"</formula1>
    </dataValidation>
  </dataValidations>
  <pageMargins left="0.70866141732283472" right="0.70866141732283472" top="0.74803149606299213" bottom="0.74803149606299213" header="0.31496062992125984" footer="0.31496062992125984"/>
  <pageSetup paperSize="8" scale="43"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A23CF890BDFE5442B5501E9DA7879A91" ma:contentTypeVersion="16" ma:contentTypeDescription="Create a new document." ma:contentTypeScope="" ma:versionID="b01a05b9675bb131358c43bc5a48f9ff">
  <xsd:schema xmlns:xsd="http://www.w3.org/2001/XMLSchema" xmlns:xs="http://www.w3.org/2001/XMLSchema" xmlns:p="http://schemas.microsoft.com/office/2006/metadata/properties" xmlns:ns2="81804542-edc9-423f-a0ae-6eeeb336c67f" xmlns:ns3="b7f0ea00-1614-4696-abf6-6e3dc97703e0" targetNamespace="http://schemas.microsoft.com/office/2006/metadata/properties" ma:root="true" ma:fieldsID="ce1da99eaccf8304c7eb27d503549ae4" ns2:_="" ns3:_="">
    <xsd:import namespace="81804542-edc9-423f-a0ae-6eeeb336c67f"/>
    <xsd:import namespace="b7f0ea00-1614-4696-abf6-6e3dc97703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04542-edc9-423f-a0ae-6eeeb336c67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8cf82e5-7e04-470d-a727-a8e6883d1946}" ma:internalName="TaxCatchAll" ma:showField="CatchAllData" ma:web="81804542-edc9-423f-a0ae-6eeeb336c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f0ea00-1614-4696-abf6-6e3dc97703e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81804542-edc9-423f-a0ae-6eeeb336c67f">7WPPVQ3QUS2F-1177985501-16650</_dlc_DocId>
    <_dlc_DocIdUrl xmlns="81804542-edc9-423f-a0ae-6eeeb336c67f">
      <Url>https://arcadiso365.sharepoint.com/teams/project-30069107/_layouts/15/DocIdRedir.aspx?ID=7WPPVQ3QUS2F-1177985501-16650</Url>
      <Description>7WPPVQ3QUS2F-1177985501-16650</Description>
    </_dlc_DocIdUrl>
    <TaxCatchAll xmlns="81804542-edc9-423f-a0ae-6eeeb336c67f" xsi:nil="true"/>
    <lcf76f155ced4ddcb4097134ff3c332f xmlns="b7f0ea00-1614-4696-abf6-6e3dc97703e0">
      <Terms xmlns="http://schemas.microsoft.com/office/infopath/2007/PartnerControls"/>
    </lcf76f155ced4ddcb4097134ff3c332f>
    <_Flow_SignoffStatus xmlns="b7f0ea00-1614-4696-abf6-6e3dc97703e0" xsi:nil="true"/>
  </documentManagement>
</p:properties>
</file>

<file path=customXml/itemProps1.xml><?xml version="1.0" encoding="utf-8"?>
<ds:datastoreItem xmlns:ds="http://schemas.openxmlformats.org/officeDocument/2006/customXml" ds:itemID="{E9F441BA-3431-4AB8-8625-8D8AEABBE464}">
  <ds:schemaRefs>
    <ds:schemaRef ds:uri="http://schemas.microsoft.com/sharepoint/v3/contenttype/forms"/>
  </ds:schemaRefs>
</ds:datastoreItem>
</file>

<file path=customXml/itemProps2.xml><?xml version="1.0" encoding="utf-8"?>
<ds:datastoreItem xmlns:ds="http://schemas.openxmlformats.org/officeDocument/2006/customXml" ds:itemID="{174BABBB-6DAF-4B3D-88B1-F042CD414AD5}">
  <ds:schemaRefs>
    <ds:schemaRef ds:uri="http://schemas.microsoft.com/sharepoint/events"/>
  </ds:schemaRefs>
</ds:datastoreItem>
</file>

<file path=customXml/itemProps3.xml><?xml version="1.0" encoding="utf-8"?>
<ds:datastoreItem xmlns:ds="http://schemas.openxmlformats.org/officeDocument/2006/customXml" ds:itemID="{E1C9F449-D24B-42D7-A3D0-2A8930C883CD}"/>
</file>

<file path=customXml/itemProps4.xml><?xml version="1.0" encoding="utf-8"?>
<ds:datastoreItem xmlns:ds="http://schemas.openxmlformats.org/officeDocument/2006/customXml" ds:itemID="{2F54F14F-6456-4FA2-8C60-2D5E7DDD4CD4}">
  <ds:schemaRefs>
    <ds:schemaRef ds:uri="http://schemas.microsoft.com/office/2006/metadata/properties"/>
    <ds:schemaRef ds:uri="http://schemas.microsoft.com/office/infopath/2007/PartnerControls"/>
    <ds:schemaRef ds:uri="81804542-edc9-423f-a0ae-6eeeb336c67f"/>
    <ds:schemaRef ds:uri="f3fabee7-1ca7-40b4-977a-fbb5ae57a16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Ontwerp RI&amp;E</vt:lpstr>
      <vt:lpstr>'Ontwerp RI&amp;E'!Afdrukbereik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Lubbers M.M.A.G. (Maureen)</dc:creator>
  <cp:keywords/>
  <dc:description/>
  <cp:lastModifiedBy>van Oudheusden, Victor</cp:lastModifiedBy>
  <cp:revision/>
  <cp:lastPrinted>2021-10-27T06:04:00Z</cp:lastPrinted>
  <dcterms:created xsi:type="dcterms:W3CDTF">2020-07-07T08:28:10Z</dcterms:created>
  <dcterms:modified xsi:type="dcterms:W3CDTF">2024-12-10T07:04:35Z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0x010100A23CF890BDFE5442B5501E9DA7879A91</vt:lpwstr>
  </property>
  <property fmtid="{D5CDD505-2E9C-101B-9397-08002B2CF9AE}" pid="3" name="_dlc_DocIdItemGuid">
    <vt:lpwstr>bf8efc87-8271-4d05-a32b-2b061e5f88b8</vt:lpwstr>
  </property>
  <property fmtid="{D5CDD505-2E9C-101B-9397-08002B2CF9AE}" pid="4" name="MediaServiceImageTags">
    <vt:lpwstr/>
  </property>
  <property fmtid="{D5CDD505-2E9C-101B-9397-08002B2CF9AE}" pid="5" name="PH_DocumentType">
    <vt:lpwstr/>
  </property>
  <property fmtid="{D5CDD505-2E9C-101B-9397-08002B2CF9AE}" pid="7" name="PH_ApprovalStatus">
    <vt:lpwstr>Draft</vt:lpwstr>
  </property>
</Properties>
</file>